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6F3F184F-57BF-41CF-810C-041BA94B9BE4}" xr6:coauthVersionLast="47" xr6:coauthVersionMax="47" xr10:uidLastSave="{00000000-0000-0000-0000-000000000000}"/>
  <bookViews>
    <workbookView xWindow="-38520" yWindow="-5535" windowWidth="38640" windowHeight="21120" tabRatio="589" xr2:uid="{00000000-000D-0000-FFFF-FFFF00000000}"/>
  </bookViews>
  <sheets>
    <sheet name="Lisez Moi" sheetId="1" r:id="rId1"/>
    <sheet name="BP" sheetId="2" r:id="rId2"/>
    <sheet name="DQE" sheetId="3" r:id="rId3"/>
    <sheet name="Panier de Compétences" sheetId="9" r:id="rId4"/>
  </sheets>
  <definedNames>
    <definedName name="_xlnm._FilterDatabase" localSheetId="1" hidden="1">BP!$A$1:$I$18</definedName>
    <definedName name="Z_59FD4B9E_1C2C_441B_A7B2_F3B86B2320E0_.wvu.Cols" localSheetId="2" hidden="1">DQE!$C:$F</definedName>
    <definedName name="Z_7CBADCDB_0DC4_41D6_99BD_523B9275B97B_.wvu.Cols" localSheetId="2" hidden="1">DQE!#REF!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3" l="1"/>
  <c r="E4" i="3"/>
  <c r="E5" i="3"/>
  <c r="E6" i="3"/>
  <c r="E7" i="3"/>
  <c r="E8" i="3"/>
  <c r="E9" i="3"/>
  <c r="E10" i="3"/>
  <c r="E11" i="3"/>
  <c r="E12" i="3"/>
  <c r="E13" i="3"/>
  <c r="E14" i="3"/>
  <c r="E15" i="3"/>
  <c r="E16" i="3"/>
  <c r="E17" i="3"/>
  <c r="E18" i="3"/>
  <c r="E2" i="3"/>
  <c r="D6" i="3" l="1"/>
  <c r="I9" i="3"/>
  <c r="I10" i="3"/>
  <c r="I11" i="3"/>
  <c r="I12" i="3"/>
  <c r="I13" i="3"/>
  <c r="I14" i="3"/>
  <c r="I15" i="3"/>
  <c r="I16" i="3"/>
  <c r="I17" i="3"/>
  <c r="F12" i="3"/>
  <c r="H12" i="3" s="1"/>
  <c r="F13" i="3"/>
  <c r="A12" i="3"/>
  <c r="B12" i="3"/>
  <c r="C12" i="3"/>
  <c r="D12" i="3"/>
  <c r="A13" i="3"/>
  <c r="B13" i="3"/>
  <c r="C13" i="3"/>
  <c r="D13" i="3"/>
  <c r="H13" i="3" l="1"/>
  <c r="J13" i="3" s="1"/>
  <c r="J12" i="3"/>
  <c r="K12" i="3" s="1"/>
  <c r="H13" i="2"/>
  <c r="I13" i="2" s="1"/>
  <c r="K5" i="9"/>
  <c r="F14" i="2" s="1"/>
  <c r="J37" i="9"/>
  <c r="C40" i="9"/>
  <c r="L5" i="9" l="1"/>
  <c r="K13" i="3"/>
  <c r="G37" i="9" l="1"/>
  <c r="E22" i="9" l="1"/>
  <c r="E36" i="9"/>
  <c r="E32" i="9"/>
  <c r="E30" i="9"/>
  <c r="E28" i="9"/>
  <c r="E26" i="9"/>
  <c r="E24" i="9"/>
  <c r="E20" i="9"/>
  <c r="E18" i="9"/>
  <c r="E16" i="9"/>
  <c r="E14" i="9"/>
  <c r="E35" i="9"/>
  <c r="E34" i="9"/>
  <c r="E12" i="9"/>
  <c r="E10" i="9"/>
  <c r="E8" i="9"/>
  <c r="E6" i="9"/>
  <c r="E33" i="9"/>
  <c r="E31" i="9"/>
  <c r="E29" i="9"/>
  <c r="E27" i="9"/>
  <c r="E25" i="9"/>
  <c r="E23" i="9"/>
  <c r="E21" i="9"/>
  <c r="E19" i="9"/>
  <c r="E17" i="9"/>
  <c r="E15" i="9"/>
  <c r="E13" i="9"/>
  <c r="E11" i="9"/>
  <c r="E9" i="9"/>
  <c r="E7" i="9"/>
  <c r="E5" i="9"/>
  <c r="H5" i="9" l="1"/>
  <c r="F37" i="9"/>
  <c r="F9" i="2" l="1"/>
  <c r="F10" i="2"/>
  <c r="I5" i="9"/>
  <c r="A2" i="3" l="1"/>
  <c r="A3" i="3"/>
  <c r="A4" i="3"/>
  <c r="A5" i="3"/>
  <c r="A6" i="3"/>
  <c r="D3" i="3"/>
  <c r="D4" i="3"/>
  <c r="D5" i="3"/>
  <c r="D7" i="3"/>
  <c r="D8" i="3"/>
  <c r="D9" i="3"/>
  <c r="D10" i="3"/>
  <c r="D11" i="3"/>
  <c r="D14" i="3"/>
  <c r="D15" i="3"/>
  <c r="D16" i="3"/>
  <c r="D17" i="3"/>
  <c r="D18" i="3"/>
  <c r="F3" i="3"/>
  <c r="F4" i="3"/>
  <c r="F5" i="3"/>
  <c r="F2" i="3"/>
  <c r="F14" i="3"/>
  <c r="F17" i="3"/>
  <c r="H17" i="3" s="1"/>
  <c r="F16" i="3"/>
  <c r="H16" i="3" s="1"/>
  <c r="F15" i="3"/>
  <c r="H15" i="3" s="1"/>
  <c r="F18" i="3"/>
  <c r="H18" i="3" s="1"/>
  <c r="F11" i="3"/>
  <c r="H11" i="3" s="1"/>
  <c r="J11" i="3" s="1"/>
  <c r="K11" i="3" s="1"/>
  <c r="F8" i="3"/>
  <c r="F7" i="3"/>
  <c r="F6" i="3"/>
  <c r="J15" i="3" l="1"/>
  <c r="K15" i="3" s="1"/>
  <c r="H14" i="3"/>
  <c r="A14" i="3"/>
  <c r="B14" i="3"/>
  <c r="C14" i="3"/>
  <c r="A15" i="3"/>
  <c r="B15" i="3"/>
  <c r="C15" i="3"/>
  <c r="A16" i="3"/>
  <c r="B16" i="3"/>
  <c r="C16" i="3"/>
  <c r="A17" i="3"/>
  <c r="B17" i="3"/>
  <c r="C17" i="3"/>
  <c r="A18" i="3"/>
  <c r="B18" i="3"/>
  <c r="C18" i="3"/>
  <c r="J14" i="3" l="1"/>
  <c r="K14" i="3" s="1"/>
  <c r="D2" i="3"/>
  <c r="B10" i="3"/>
  <c r="F10" i="3" l="1"/>
  <c r="H10" i="3" s="1"/>
  <c r="I3" i="3"/>
  <c r="I4" i="3"/>
  <c r="I5" i="3"/>
  <c r="I2" i="3"/>
  <c r="I6" i="3"/>
  <c r="I8" i="3"/>
  <c r="I7" i="3"/>
  <c r="I18" i="3"/>
  <c r="B3" i="3"/>
  <c r="C3" i="3"/>
  <c r="H3" i="3"/>
  <c r="B4" i="3"/>
  <c r="C4" i="3"/>
  <c r="H4" i="3"/>
  <c r="B5" i="3"/>
  <c r="C5" i="3"/>
  <c r="H5" i="3"/>
  <c r="B2" i="3"/>
  <c r="C2" i="3"/>
  <c r="B6" i="3"/>
  <c r="C6" i="3"/>
  <c r="H6" i="3"/>
  <c r="A8" i="3"/>
  <c r="B8" i="3"/>
  <c r="C8" i="3"/>
  <c r="H8" i="3"/>
  <c r="A9" i="3"/>
  <c r="B9" i="3"/>
  <c r="C9" i="3"/>
  <c r="A11" i="3"/>
  <c r="B11" i="3"/>
  <c r="C11" i="3"/>
  <c r="C10" i="3"/>
  <c r="A7" i="3"/>
  <c r="B7" i="3"/>
  <c r="C7" i="3"/>
  <c r="H15" i="2"/>
  <c r="I15" i="2" s="1"/>
  <c r="H16" i="2"/>
  <c r="I16" i="2" s="1"/>
  <c r="H17" i="2"/>
  <c r="I17" i="2" s="1"/>
  <c r="H3" i="2"/>
  <c r="I3" i="2" s="1"/>
  <c r="H4" i="2"/>
  <c r="I4" i="2" s="1"/>
  <c r="H5" i="2"/>
  <c r="I5" i="2" s="1"/>
  <c r="J10" i="3" l="1"/>
  <c r="K10" i="3" s="1"/>
  <c r="J8" i="3"/>
  <c r="K8" i="3" s="1"/>
  <c r="J17" i="3"/>
  <c r="K17" i="3" s="1"/>
  <c r="J16" i="3"/>
  <c r="K16" i="3" s="1"/>
  <c r="J3" i="3"/>
  <c r="K3" i="3" s="1"/>
  <c r="J5" i="3"/>
  <c r="K5" i="3" s="1"/>
  <c r="J6" i="3"/>
  <c r="K6" i="3" s="1"/>
  <c r="J4" i="3"/>
  <c r="K4" i="3" s="1"/>
  <c r="H7" i="3" l="1"/>
  <c r="J7" i="3" s="1"/>
  <c r="K7" i="3" l="1"/>
  <c r="J18" i="3"/>
  <c r="K18" i="3" s="1"/>
  <c r="H18" i="2"/>
  <c r="I18" i="2" s="1"/>
  <c r="H6" i="2"/>
  <c r="I6" i="2" s="1"/>
  <c r="F9" i="3" l="1"/>
  <c r="D1" i="3"/>
  <c r="H7" i="2"/>
  <c r="I7" i="2" s="1"/>
  <c r="H12" i="2"/>
  <c r="I12" i="2" s="1"/>
  <c r="H11" i="2"/>
  <c r="I11" i="2" s="1"/>
  <c r="H8" i="2"/>
  <c r="I8" i="2" s="1"/>
  <c r="H9" i="3" l="1"/>
  <c r="H10" i="2"/>
  <c r="I10" i="2" s="1"/>
  <c r="J9" i="3" l="1"/>
  <c r="K9" i="3" s="1"/>
  <c r="H14" i="2"/>
  <c r="I14" i="2" s="1"/>
  <c r="H9" i="2"/>
  <c r="I9" i="2" s="1"/>
  <c r="H2" i="3"/>
  <c r="H19" i="3" s="1"/>
  <c r="H2" i="2"/>
  <c r="I2" i="2" s="1"/>
  <c r="J2" i="3" l="1"/>
  <c r="J19" i="3" s="1"/>
  <c r="K2" i="3" l="1"/>
  <c r="K19" i="3" s="1"/>
</calcChain>
</file>

<file path=xl/sharedStrings.xml><?xml version="1.0" encoding="utf-8"?>
<sst xmlns="http://schemas.openxmlformats.org/spreadsheetml/2006/main" count="235" uniqueCount="173">
  <si>
    <t>Lisez Moi</t>
  </si>
  <si>
    <r>
      <t xml:space="preserve">L' onglet </t>
    </r>
    <r>
      <rPr>
        <b/>
        <sz val="11"/>
        <color theme="1"/>
        <rFont val="Calibri"/>
        <family val="2"/>
        <scheme val="minor"/>
      </rPr>
      <t>DQE</t>
    </r>
    <r>
      <rPr>
        <sz val="11"/>
        <color theme="1"/>
        <rFont val="Calibri"/>
        <family val="2"/>
        <scheme val="minor"/>
      </rPr>
      <t xml:space="preserve"> valorise automatiquement l'offre du candidat sur la base d'un scénario de commande (non contractuel) retenu par l'ANTAI.</t>
    </r>
  </si>
  <si>
    <t>BP</t>
  </si>
  <si>
    <t>Bordereau des prix du marché.</t>
  </si>
  <si>
    <r>
      <t xml:space="preserve">Il s'agit pour le candidat de </t>
    </r>
    <r>
      <rPr>
        <sz val="11"/>
        <color indexed="2"/>
        <rFont val="Calibri"/>
        <family val="2"/>
        <scheme val="minor"/>
      </rPr>
      <t>renseigner les cases jaunes</t>
    </r>
    <r>
      <rPr>
        <sz val="11"/>
        <color theme="1"/>
        <rFont val="Calibri"/>
        <family val="2"/>
        <scheme val="minor"/>
      </rPr>
      <t xml:space="preserve"> du bordereau des prix (avec au maximum 2 chiffres après la virgule : règle de l'arrondi).</t>
    </r>
  </si>
  <si>
    <t xml:space="preserve">DQE </t>
  </si>
  <si>
    <t>Estimation calculée sur la base d'un scénario de commande (non contractuel) retenu par l'ANTAI sur la durée du marché.</t>
  </si>
  <si>
    <t>Prestation</t>
  </si>
  <si>
    <t>Composition globale du prix</t>
  </si>
  <si>
    <t>Prix en Euros HT</t>
  </si>
  <si>
    <t>Taux de TVA</t>
  </si>
  <si>
    <t>TVA</t>
  </si>
  <si>
    <t>Prix en Euros TTC</t>
  </si>
  <si>
    <t>PIL</t>
  </si>
  <si>
    <t>Pilotage du marché hors période de reprise</t>
  </si>
  <si>
    <t>PIL-REP</t>
  </si>
  <si>
    <t>TMA</t>
  </si>
  <si>
    <t>TMA-MCO</t>
  </si>
  <si>
    <t xml:space="preserve">Maintenance logicielle corrective </t>
  </si>
  <si>
    <t>1 correctif déployé en environnement de production</t>
  </si>
  <si>
    <t>TMA-EVO</t>
  </si>
  <si>
    <t>SUP-N2</t>
  </si>
  <si>
    <t>SUP-N3</t>
  </si>
  <si>
    <t>SSI</t>
  </si>
  <si>
    <t>Sécurité des systèmes d'information</t>
  </si>
  <si>
    <t>TRS-AT</t>
  </si>
  <si>
    <t>Assistance complémentaire au futur titulaire</t>
  </si>
  <si>
    <t>Quantités</t>
  </si>
  <si>
    <t>Montant en Euros HT</t>
  </si>
  <si>
    <t>Montant en Euros TTC</t>
  </si>
  <si>
    <t>Totaux :</t>
  </si>
  <si>
    <t>TJM (€ HT)</t>
  </si>
  <si>
    <t>TJM (€ TTC)</t>
  </si>
  <si>
    <t>Développeur senior</t>
  </si>
  <si>
    <t>Taux Journalier
(€ HT)</t>
  </si>
  <si>
    <t>Taux Journalier 
(€ TTC)</t>
  </si>
  <si>
    <t>Pilotage du marché pendant la reprise intégrant les dispositifs spécifiques</t>
  </si>
  <si>
    <t>1 ticket résolu et fermé à ce niveau</t>
  </si>
  <si>
    <r>
      <t xml:space="preserve">Comme précisé au sein de l'onglet "Lisez-moi" : 
</t>
    </r>
    <r>
      <rPr>
        <sz val="10"/>
        <rFont val="Arial"/>
        <family val="2"/>
      </rPr>
      <t xml:space="preserve">Le soumissionnaire doit renseigner les cases jaunes qui correspondent à la liste contractuelle des Taux Journaliers Moyens des différents profils, associés à la réalisation de l'unité d'œuvre TMA-EVO de maintenance évolutive (avec au maximum 2 chiffres après la virgule : règle de l'arrondi). 
Le TJ saisi pour chaque profil permet de calculer un TJM global qui valorise automatiquement l'unité d'œuvre TMA-EVO au sein des onglets "BP" et "DQE" du présent document.  Le soumissionnaire doit renseigner toutes les lignes.
Le TJM saisi pour chaque profil valorise automatiquement le tableau des consommations (non contractuel) liés à la maintenance évolutive par profil et calcule également un TJM moyen global qui détermine automatiquement le chiffrage de l'UO TMA-EVO.
NB : Les ratios indiqués au sein de la colonne E du présent onglet ("Simulation de répartition des profils") permettent de réaliser une simulation indispensable à la comparaison des offres. Cette simulation de répartition n'est pas contractuelle et ne vise en aucun cas à contraindre l'organisation proposée par le soumissionnaire pour réaliser la prestation correspondante. 
</t>
    </r>
  </si>
  <si>
    <t>Référence</t>
  </si>
  <si>
    <t>DVS</t>
  </si>
  <si>
    <t>ARCH</t>
  </si>
  <si>
    <t>Proxy product owner</t>
  </si>
  <si>
    <t xml:space="preserve">Développeur débutant </t>
  </si>
  <si>
    <t>Développeur junior</t>
  </si>
  <si>
    <t>Expert base de données</t>
  </si>
  <si>
    <t>DVD</t>
  </si>
  <si>
    <t>DVJ</t>
  </si>
  <si>
    <t>DBA</t>
  </si>
  <si>
    <t>TST</t>
  </si>
  <si>
    <t>PPO</t>
  </si>
  <si>
    <t>REP-CMP-S</t>
  </si>
  <si>
    <t>1 composant repris - simple</t>
  </si>
  <si>
    <t>REP-CMP-M</t>
  </si>
  <si>
    <t>1 composant repris - moyen</t>
  </si>
  <si>
    <t>REP-CMP-C</t>
  </si>
  <si>
    <t>1 composant repris - complexe</t>
  </si>
  <si>
    <t>TRS-CMP-S</t>
  </si>
  <si>
    <t>1 composant transferé - simple</t>
  </si>
  <si>
    <t>TRS-CMP-M</t>
  </si>
  <si>
    <t>1 composant transferé - moyen</t>
  </si>
  <si>
    <t>TRS-CMP-C</t>
  </si>
  <si>
    <t>1 composant transferé - complexe</t>
  </si>
  <si>
    <t>Coordinateur technique transverse</t>
  </si>
  <si>
    <t>Proxy product owner transverse</t>
  </si>
  <si>
    <t>Architecte technique transverse</t>
  </si>
  <si>
    <t>Testeur fonctionnel</t>
  </si>
  <si>
    <t>Expert Systèmes</t>
  </si>
  <si>
    <t>Expert Réseaux</t>
  </si>
  <si>
    <t>Expert UX/UI</t>
  </si>
  <si>
    <t>TMA-TX</t>
  </si>
  <si>
    <t>PPOT</t>
  </si>
  <si>
    <t>ATT</t>
  </si>
  <si>
    <t>SM</t>
  </si>
  <si>
    <t>Scrum master</t>
  </si>
  <si>
    <t>Responsable technique </t>
  </si>
  <si>
    <t>Expert Test</t>
  </si>
  <si>
    <t>ETST</t>
  </si>
  <si>
    <t>CTT</t>
  </si>
  <si>
    <t>ESY</t>
  </si>
  <si>
    <t>ERE</t>
  </si>
  <si>
    <t>EUX</t>
  </si>
  <si>
    <t>Forfait</t>
  </si>
  <si>
    <t>EDA</t>
  </si>
  <si>
    <t>Expert Data</t>
  </si>
  <si>
    <t>Maintenance logicielle évolutive agile</t>
  </si>
  <si>
    <t>1 journée d'assistance</t>
  </si>
  <si>
    <t>EXP-ETU</t>
  </si>
  <si>
    <t>Etude / Expertise</t>
  </si>
  <si>
    <t>Réalisation de demandes de travaux</t>
  </si>
  <si>
    <t xml:space="preserve">Expérience </t>
  </si>
  <si>
    <t>moins de 2 ans</t>
  </si>
  <si>
    <t>entre 2 et 5 ans</t>
  </si>
  <si>
    <t>plus de 5 ans</t>
  </si>
  <si>
    <t>CTT-IA</t>
  </si>
  <si>
    <t>PPOT-IA</t>
  </si>
  <si>
    <t>ATT-IA</t>
  </si>
  <si>
    <t>PPO-IA</t>
  </si>
  <si>
    <t>SM-IA</t>
  </si>
  <si>
    <t>ARCH-IA</t>
  </si>
  <si>
    <t>DVD-IA</t>
  </si>
  <si>
    <t>DVJ-IA</t>
  </si>
  <si>
    <t>DVS-IA</t>
  </si>
  <si>
    <t>TST-IA</t>
  </si>
  <si>
    <t>ETST-IA</t>
  </si>
  <si>
    <t>DBA-IA</t>
  </si>
  <si>
    <t>ESY-IA</t>
  </si>
  <si>
    <t>ERE-IA</t>
  </si>
  <si>
    <t>EUX-IA</t>
  </si>
  <si>
    <t>EDA-IA</t>
  </si>
  <si>
    <t>Ratio d'utilisation de l'IA</t>
  </si>
  <si>
    <t>Ratio sans utilisation de l'IA</t>
  </si>
  <si>
    <t>Simulation de répartition des profils pour les UO ETU</t>
  </si>
  <si>
    <t>Coordinateur technique transverse utilisant l'IA</t>
  </si>
  <si>
    <t>Proxy product owner transverse utilisant l'IA</t>
  </si>
  <si>
    <t>Architecte technique transverse utilisant l'IA</t>
  </si>
  <si>
    <t>Proxy product owner utilisant l'IA</t>
  </si>
  <si>
    <t>Scrum master utilisant l'IA</t>
  </si>
  <si>
    <t>Responsable technique  utilisant l'IA</t>
  </si>
  <si>
    <t>Développeur débutant  utilisant l'IA</t>
  </si>
  <si>
    <t>Développeur junior utilisant l'IA</t>
  </si>
  <si>
    <t>Développeur senior utilisant l'IA</t>
  </si>
  <si>
    <t>Testeur fonctionnel utilisant l'IA</t>
  </si>
  <si>
    <t>Expert Test utilisant l'IA</t>
  </si>
  <si>
    <t>Expert base de données utilisant l'IA</t>
  </si>
  <si>
    <t>Expert Systèmes utilisant l'IA</t>
  </si>
  <si>
    <t>Expert Réseaux utilisant l'IA</t>
  </si>
  <si>
    <t>Expert UX/UI utilisant l'IA</t>
  </si>
  <si>
    <t>Expert Data utilisant l'IA</t>
  </si>
  <si>
    <t>Reprise</t>
  </si>
  <si>
    <t>Support</t>
  </si>
  <si>
    <t>Expertise</t>
  </si>
  <si>
    <t>Transfert</t>
  </si>
  <si>
    <t>1  UO TMA-EVO (cf. onglet "Panier de Compétences")</t>
  </si>
  <si>
    <t>Description</t>
  </si>
  <si>
    <t>Ce fichier comporte 4 onglets, dont le présent mode d'emploi.</t>
  </si>
  <si>
    <r>
      <t>Les onglets</t>
    </r>
    <r>
      <rPr>
        <b/>
        <sz val="11"/>
        <rFont val="Calibri"/>
        <family val="2"/>
        <scheme val="minor"/>
      </rPr>
      <t xml:space="preserve"> "BP" et "Panier de Compétences"</t>
    </r>
    <r>
      <rPr>
        <sz val="11"/>
        <rFont val="Calibri"/>
        <family val="2"/>
        <scheme val="minor"/>
      </rPr>
      <t xml:space="preserve"> permettent au candidat de saisir son offre en détail.</t>
    </r>
  </si>
  <si>
    <t>Panier de Compétences</t>
  </si>
  <si>
    <t>UO TMA-EVO et UO TMA-TX</t>
  </si>
  <si>
    <t>UO EXP-ETU</t>
  </si>
  <si>
    <t>Simulation de répartition des profils pour les UO TMA-EVO et TMA-TX  avec des profils sans utilisation d'IA</t>
  </si>
  <si>
    <t>1  UO TMA-TX (cf. onglet "Panier de Compétences")</t>
  </si>
  <si>
    <t>1  UO EXP-ETU (cf. onglet "Panier de Compétences")</t>
  </si>
  <si>
    <r>
      <t xml:space="preserve">Les onglets </t>
    </r>
    <r>
      <rPr>
        <b/>
        <sz val="11"/>
        <color theme="1"/>
        <rFont val="Calibri"/>
        <family val="2"/>
        <scheme val="minor"/>
      </rPr>
      <t xml:space="preserve">BP, </t>
    </r>
    <r>
      <rPr>
        <sz val="11"/>
        <color theme="1"/>
        <rFont val="Calibri"/>
        <family val="2"/>
        <scheme val="minor"/>
      </rPr>
      <t>et les</t>
    </r>
    <r>
      <rPr>
        <b/>
        <sz val="11"/>
        <color theme="1"/>
        <rFont val="Calibri"/>
        <family val="2"/>
        <scheme val="minor"/>
      </rPr>
      <t xml:space="preserve"> TJ par profil de l'onglet "Panier de Compétences" </t>
    </r>
    <r>
      <rPr>
        <sz val="11"/>
        <color theme="1"/>
        <rFont val="Calibri"/>
        <family val="2"/>
        <scheme val="minor"/>
      </rPr>
      <t>ont un caractère contractuel et seront annexés à l'acte d'engagement.</t>
    </r>
  </si>
  <si>
    <t>Les unités d'œuvre TMA-EVO, TMA-TX et EXP-ETU sont calculées automatiquement à partir des TJ des différents profils renseignés par le soumissionnaire au sein de l'onglet "Panier de Compétences".</t>
  </si>
  <si>
    <r>
      <t>Il s'agit pour le candidat de</t>
    </r>
    <r>
      <rPr>
        <sz val="11"/>
        <color indexed="2"/>
        <rFont val="Calibri"/>
        <family val="2"/>
        <scheme val="minor"/>
      </rPr>
      <t xml:space="preserve"> renseigner les cases jaunes</t>
    </r>
    <r>
      <rPr>
        <sz val="11"/>
        <color theme="1"/>
        <rFont val="Calibri"/>
        <family val="2"/>
        <scheme val="minor"/>
      </rPr>
      <t xml:space="preserve"> qui correspondent à la liste des </t>
    </r>
    <r>
      <rPr>
        <b/>
        <sz val="11"/>
        <color theme="1"/>
        <rFont val="Calibri"/>
        <family val="2"/>
        <scheme val="minor"/>
      </rPr>
      <t xml:space="preserve">Taux Journaliers </t>
    </r>
    <r>
      <rPr>
        <sz val="11"/>
        <color theme="1"/>
        <rFont val="Calibri"/>
        <family val="2"/>
        <scheme val="minor"/>
      </rPr>
      <t>des différents profils (avec au maximum 2 chiffres après la virgule : règle de l'arrondi).</t>
    </r>
  </si>
  <si>
    <t>Le TJ saisi pour chaque profil permet de calculer 2 TJMoyen global qui valorisent automatiquement les unités d'œuvre TMA-EVO, TMA-TX d'une part et EXP-ETU d'autre part au sein des onglets "BP" et "DQE" du présent document.</t>
  </si>
  <si>
    <t>Traitement d'une demande d'assistance, de support ou de service de niveau 2</t>
  </si>
  <si>
    <t>Traitement d'une demande d'assistance, de support ou de service de niveau 3</t>
  </si>
  <si>
    <t>Traitement d'une demande d'assistance, de support ou de service en HNO</t>
  </si>
  <si>
    <t>1 ticket résolu et fermé</t>
  </si>
  <si>
    <t>SUP-HNO</t>
  </si>
  <si>
    <t>Référence dans le CCTP</t>
  </si>
  <si>
    <t>Simulation de répartition des profils pour les UO TMA EVO et TMA-TX  avec des profils utilisant l'IA</t>
  </si>
  <si>
    <t>Profil</t>
  </si>
  <si>
    <t>§ 3.1</t>
  </si>
  <si>
    <t>§ 3.2</t>
  </si>
  <si>
    <t>Pilotage</t>
  </si>
  <si>
    <t>Sécurité</t>
  </si>
  <si>
    <t>§ 3.3</t>
  </si>
  <si>
    <t>§ 3.4</t>
  </si>
  <si>
    <t>§ 3.5</t>
  </si>
  <si>
    <t>§ 3.6</t>
  </si>
  <si>
    <t>§ 3.7</t>
  </si>
  <si>
    <t>Forfait mensuel (hors reprise)</t>
  </si>
  <si>
    <r>
      <t xml:space="preserve">Notice : 
</t>
    </r>
    <r>
      <rPr>
        <sz val="10"/>
        <rFont val="Arial"/>
        <family val="2"/>
      </rPr>
      <t xml:space="preserve">Le soumissionnaire doit renseigner les cases jaunes qui correspondent à la liste contractuelle des Taux Journaliers des différents profils (avec au maximum 2 chiffres après la virgule : règle de l'arrondi). 
Chaque profil existe dans une version sans utilisation d'intelligence artificielle et avec utilisation d'intelligence artificielle afin que le soumissionnaire puisse valoriser l'ensemble coûts afférents.
L’expression « avec utilisation d'intelligence artificielle » désigne l’utilisation d’un système d’IA au sein du cœur de métier du profil concerné (par exemple : génération de code, assistance à la conception, optimisation d’algorithmes, génération de tests, production de documentation technique, etc.). 
Toute utilisation d’IA se limitant à des tâches périphériques, telles que la rédaction d’un compte‑rendu ou la mise en forme d’un document, ne doit pas être considérée comme « avec utilisation d'intelligence artificielle » au sens du présent tableau.
Le soumissionnaire doit renseigner toutes les lignes.
Le TJ saisi pour chaque profil permet de calculer 2 TJMoyen global qui valorisent automatiquement les unités d'œuvre TMA-EVO, TMA-TX d'une part et EXP-ETU d'autre part au sein des onglets "BP" et "DQE" du présent document.
NB : Les ratios indiqués au sein des colonnes F ("Simulation de répartition des profils pour les UO TMA-EVO et TMA-TX  avec des profils sans utilisation d'IA"), G ("Simulation de répartition des profils pour les UO TMA-EVO et TMA-TX  avec des profils utilisant l'IA") et J ("Simulation de répartition des profils pour les UO EXP-ETU") ainsi que le ratio d'utilisation de l'IA en C39 du présent onglet permettent de réaliser une simulation indispensable à la comparaison des offres. Cette simulation de répartition n'est pas contractuelle et ne vise en aucun cas à contraindre l'organisation proposée par le soumissionnaire pour réaliser les prestations correspondantes. Tout écrat de composition devra être justifié et validé par l'ANTAI.
Au cours de l'exécution du marché, le nombre d'unités d'œuvre commandé et facturable TMA-EVO, TMA-TX et EXP-ETU sera calculé sur la base de la composition effective de l'équipe réalisant les travaux et les TJ indiqués par le titulaire dans cet onglet. Cet aspect permettra la prise en charge au TJ indiqué dans l'offre du titulaire, de l'intervention éventuelle d'un profil spécifique pour la réalisation des travaux commandés par l'ANTAI.
</t>
    </r>
  </si>
  <si>
    <t>Préparation et réalisation de la reprise d'un composant logiciel - simple</t>
  </si>
  <si>
    <t>Préparation et réalisation de la reprise d'un composant logiciel - moyen</t>
  </si>
  <si>
    <t>Préparation et réalisation de la reprise d'un composant logiciel - complexe</t>
  </si>
  <si>
    <t>Réalisation du transfert d'un composant logiciel - simple</t>
  </si>
  <si>
    <r>
      <rPr>
        <sz val="11"/>
        <color theme="1"/>
        <rFont val="Arial"/>
        <family val="2"/>
      </rPr>
      <t xml:space="preserve">Réalisation </t>
    </r>
    <r>
      <rPr>
        <sz val="11"/>
        <rFont val="Arial"/>
        <family val="2"/>
      </rPr>
      <t>du transfert d'un composant logiciel - moyen</t>
    </r>
  </si>
  <si>
    <t>Réalisation du transfert d'un composant logiciel - complexe</t>
  </si>
  <si>
    <t>Les prix saisis dans cet onglet doivent être valables avec ou sans utilisation d'Intelligence artificielle.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</si>
</sst>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
    <numFmt numFmtId="166" formatCode="#,##0.00\ &quot;€&quot;"/>
  </numFmts>
  <fonts count="2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9C0006"/>
      <name val="Calibri"/>
      <family val="2"/>
      <scheme val="minor"/>
    </font>
    <font>
      <sz val="11"/>
      <name val="Calibri"/>
      <family val="2"/>
    </font>
    <font>
      <sz val="10"/>
      <name val="Arial"/>
      <family val="2"/>
    </font>
    <font>
      <b/>
      <sz val="11"/>
      <color theme="1"/>
      <name val="Calibri"/>
      <family val="2"/>
      <scheme val="minor"/>
    </font>
    <font>
      <b/>
      <sz val="12"/>
      <name val="Arial"/>
      <family val="2"/>
    </font>
    <font>
      <sz val="11"/>
      <name val="Arial"/>
      <family val="2"/>
    </font>
    <font>
      <b/>
      <sz val="11"/>
      <name val="Calibri"/>
      <family val="2"/>
      <scheme val="minor"/>
    </font>
    <font>
      <b/>
      <sz val="10"/>
      <name val="Arial"/>
      <family val="2"/>
    </font>
    <font>
      <sz val="11"/>
      <color theme="1"/>
      <name val="Calibri"/>
      <family val="2"/>
      <scheme val="minor"/>
    </font>
    <font>
      <sz val="11"/>
      <color indexed="2"/>
      <name val="Calibri"/>
      <family val="2"/>
      <scheme val="minor"/>
    </font>
    <font>
      <b/>
      <sz val="10"/>
      <name val="Arial"/>
      <family val="2"/>
    </font>
    <font>
      <sz val="10"/>
      <name val="Arial"/>
      <family val="2"/>
    </font>
    <font>
      <sz val="11"/>
      <name val="Calibri"/>
      <family val="2"/>
      <scheme val="minor"/>
    </font>
    <font>
      <sz val="11"/>
      <color rgb="FFFF0000"/>
      <name val="Arial"/>
      <family val="2"/>
    </font>
    <font>
      <sz val="11"/>
      <name val="Calibri Light"/>
      <family val="2"/>
    </font>
    <font>
      <sz val="11"/>
      <color theme="1"/>
      <name val="Arial"/>
      <family val="2"/>
    </font>
    <font>
      <sz val="11"/>
      <color theme="1" tint="4.9989318521683403E-2"/>
      <name val="Arial"/>
      <family val="2"/>
    </font>
    <font>
      <sz val="11"/>
      <color theme="1"/>
      <name val="Calibri"/>
      <family val="2"/>
      <scheme val="minor"/>
    </font>
    <font>
      <sz val="10"/>
      <color rgb="FFFF0000"/>
      <name val="Arial"/>
      <family val="2"/>
    </font>
    <font>
      <b/>
      <i/>
      <sz val="11"/>
      <name val="Arial"/>
      <family val="2"/>
    </font>
    <font>
      <b/>
      <sz val="11"/>
      <name val="Arial"/>
      <family val="2"/>
    </font>
    <font>
      <sz val="8"/>
      <name val="Calibri"/>
      <scheme val="minor"/>
    </font>
  </fonts>
  <fills count="18">
    <fill>
      <patternFill patternType="none"/>
    </fill>
    <fill>
      <patternFill patternType="gray125"/>
    </fill>
    <fill>
      <patternFill patternType="solid">
        <fgColor rgb="FFFFC7CE"/>
        <bgColor rgb="FFFFC7CE"/>
      </patternFill>
    </fill>
    <fill>
      <patternFill patternType="solid">
        <fgColor theme="9" tint="0.59999389629810485"/>
        <bgColor indexed="65"/>
      </patternFill>
    </fill>
    <fill>
      <patternFill patternType="solid">
        <fgColor theme="4" tint="0.59999389629810485"/>
        <bgColor indexed="65"/>
      </patternFill>
    </fill>
    <fill>
      <patternFill patternType="solid">
        <fgColor theme="7" tint="0.59999389629810485"/>
        <bgColor indexed="65"/>
      </patternFill>
    </fill>
    <fill>
      <patternFill patternType="solid">
        <fgColor theme="5" tint="0.59999389629810485"/>
        <bgColor indexed="65"/>
      </patternFill>
    </fill>
    <fill>
      <patternFill patternType="solid">
        <fgColor theme="5" tint="0.79998168889431442"/>
        <bgColor theme="5" tint="0.79998168889431442"/>
      </patternFill>
    </fill>
    <fill>
      <patternFill patternType="solid">
        <fgColor theme="9" tint="0.79998168889431442"/>
        <bgColor indexed="65"/>
      </patternFill>
    </fill>
    <fill>
      <patternFill patternType="solid">
        <fgColor theme="0"/>
        <bgColor indexed="5"/>
      </patternFill>
    </fill>
    <fill>
      <patternFill patternType="solid">
        <fgColor indexed="5"/>
      </patternFill>
    </fill>
    <fill>
      <patternFill patternType="solid">
        <fgColor theme="4" tint="0.79998168889431442"/>
        <bgColor indexed="65"/>
      </patternFill>
    </fill>
    <fill>
      <patternFill patternType="solid">
        <fgColor theme="4" tint="0.79998168889431442"/>
        <bgColor theme="4" tint="0.79998168889431442"/>
      </patternFill>
    </fill>
    <fill>
      <patternFill patternType="solid">
        <fgColor indexed="5"/>
        <bgColor indexed="5"/>
      </patternFill>
    </fill>
    <fill>
      <patternFill patternType="solid">
        <fgColor theme="7" tint="0.79998168889431442"/>
        <bgColor indexed="64"/>
      </patternFill>
    </fill>
    <fill>
      <patternFill patternType="solid">
        <fgColor theme="7" tint="0.59999389629810485"/>
        <bgColor indexed="31"/>
      </patternFill>
    </fill>
    <fill>
      <patternFill patternType="solid">
        <fgColor theme="7" tint="0.59999389629810485"/>
        <bgColor indexed="22"/>
      </patternFill>
    </fill>
    <fill>
      <patternFill patternType="solid">
        <fgColor theme="7" tint="0.59999389629810485"/>
        <bgColor indexed="64"/>
      </patternFill>
    </fill>
  </fills>
  <borders count="9">
    <border>
      <left/>
      <right/>
      <top/>
      <bottom/>
      <diagonal/>
    </border>
    <border>
      <left style="medium">
        <color indexed="22"/>
      </left>
      <right/>
      <top style="medium">
        <color indexed="22"/>
      </top>
      <bottom style="medium">
        <color indexed="22"/>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medium">
        <color indexed="22"/>
      </left>
      <right style="medium">
        <color indexed="22"/>
      </right>
      <top style="medium">
        <color indexed="22"/>
      </top>
      <bottom style="medium">
        <color theme="0" tint="-0.249977111117893"/>
      </bottom>
      <diagonal/>
    </border>
    <border>
      <left style="medium">
        <color indexed="22"/>
      </left>
      <right style="medium">
        <color indexed="22"/>
      </right>
      <top style="medium">
        <color theme="0" tint="-0.249977111117893"/>
      </top>
      <bottom style="medium">
        <color theme="0" tint="-0.249977111117893"/>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style="thin">
        <color theme="2" tint="-0.499984740745262"/>
      </right>
      <top style="medium">
        <color theme="0" tint="-0.249977111117893"/>
      </top>
      <bottom style="medium">
        <color theme="0" tint="-0.249977111117893"/>
      </bottom>
      <diagonal/>
    </border>
    <border>
      <left style="thin">
        <color theme="2" tint="-0.499984740745262"/>
      </left>
      <right style="medium">
        <color theme="0" tint="-0.249977111117893"/>
      </right>
      <top style="medium">
        <color theme="0" tint="-0.249977111117893"/>
      </top>
      <bottom style="medium">
        <color theme="0" tint="-0.249977111117893"/>
      </bottom>
      <diagonal/>
    </border>
  </borders>
  <cellStyleXfs count="49">
    <xf numFmtId="0" fontId="0" fillId="0" borderId="0"/>
    <xf numFmtId="0" fontId="6" fillId="2" borderId="0" applyNumberFormat="0" applyBorder="0" applyProtection="0"/>
    <xf numFmtId="164" fontId="14" fillId="0" borderId="0" applyFont="0" applyFill="0" applyBorder="0" applyProtection="0"/>
    <xf numFmtId="164" fontId="14" fillId="0" borderId="0" applyFont="0" applyFill="0" applyBorder="0" applyProtection="0"/>
    <xf numFmtId="164" fontId="14" fillId="0" borderId="0" applyFont="0" applyFill="0" applyBorder="0" applyProtection="0"/>
    <xf numFmtId="164" fontId="14" fillId="0" borderId="0" applyFont="0" applyFill="0" applyBorder="0" applyProtection="0"/>
    <xf numFmtId="16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44" fontId="14" fillId="0" borderId="0" applyFont="0" applyFill="0" applyBorder="0" applyProtection="0"/>
    <xf numFmtId="0" fontId="7" fillId="0" borderId="0"/>
    <xf numFmtId="0" fontId="7" fillId="0" borderId="0"/>
    <xf numFmtId="0" fontId="7" fillId="0" borderId="0"/>
    <xf numFmtId="0" fontId="8" fillId="0" borderId="0"/>
    <xf numFmtId="0" fontId="14"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9" fontId="14" fillId="0" borderId="0" applyFont="0" applyFill="0" applyBorder="0" applyProtection="0"/>
    <xf numFmtId="0" fontId="7" fillId="0" borderId="0"/>
    <xf numFmtId="0" fontId="7" fillId="0" borderId="0"/>
    <xf numFmtId="0" fontId="4" fillId="0" borderId="0"/>
    <xf numFmtId="9" fontId="4" fillId="0" borderId="0" applyFont="0" applyFill="0" applyBorder="0" applyProtection="0"/>
    <xf numFmtId="44" fontId="4" fillId="0" borderId="0" applyFont="0" applyFill="0" applyBorder="0" applyProtection="0"/>
    <xf numFmtId="43" fontId="23" fillId="0" borderId="0" applyFont="0" applyFill="0" applyBorder="0" applyAlignment="0" applyProtection="0"/>
  </cellStyleXfs>
  <cellXfs count="94">
    <xf numFmtId="0" fontId="0" fillId="0" borderId="0" xfId="0"/>
    <xf numFmtId="0" fontId="14" fillId="0" borderId="0" xfId="18"/>
    <xf numFmtId="0" fontId="14" fillId="0" borderId="0" xfId="18" applyAlignment="1">
      <alignment wrapText="1"/>
    </xf>
    <xf numFmtId="0" fontId="9" fillId="3" borderId="0" xfId="18" applyFont="1" applyFill="1"/>
    <xf numFmtId="0" fontId="14" fillId="3" borderId="0" xfId="18" applyFill="1"/>
    <xf numFmtId="0" fontId="9" fillId="4" borderId="0" xfId="18" applyFont="1" applyFill="1"/>
    <xf numFmtId="0" fontId="14" fillId="4" borderId="0" xfId="18" applyFill="1"/>
    <xf numFmtId="0" fontId="9" fillId="0" borderId="0" xfId="18" applyFont="1" applyAlignment="1">
      <alignment vertical="top" wrapText="1"/>
    </xf>
    <xf numFmtId="0" fontId="9" fillId="5" borderId="0" xfId="18" applyFont="1" applyFill="1" applyAlignment="1">
      <alignment vertical="top"/>
    </xf>
    <xf numFmtId="0" fontId="14" fillId="5" borderId="0" xfId="18" applyFill="1"/>
    <xf numFmtId="0" fontId="9" fillId="6" borderId="0" xfId="18" applyFont="1" applyFill="1"/>
    <xf numFmtId="0" fontId="14" fillId="6" borderId="0" xfId="18" applyFill="1"/>
    <xf numFmtId="0" fontId="10" fillId="7" borderId="1" xfId="14" applyFont="1" applyFill="1" applyBorder="1" applyAlignment="1">
      <alignment horizontal="center" vertical="center" wrapText="1"/>
    </xf>
    <xf numFmtId="0" fontId="10" fillId="7" borderId="1" xfId="14" applyFont="1" applyFill="1" applyBorder="1" applyAlignment="1">
      <alignment horizontal="left" vertical="center" wrapText="1"/>
    </xf>
    <xf numFmtId="0" fontId="10" fillId="7" borderId="2" xfId="14" applyFont="1" applyFill="1" applyBorder="1" applyAlignment="1">
      <alignment horizontal="center" vertical="center" wrapText="1"/>
    </xf>
    <xf numFmtId="49" fontId="11" fillId="8" borderId="3" xfId="14" applyNumberFormat="1" applyFont="1" applyFill="1" applyBorder="1" applyAlignment="1">
      <alignment horizontal="left" vertical="center"/>
    </xf>
    <xf numFmtId="6" fontId="11" fillId="0" borderId="3" xfId="14" applyNumberFormat="1" applyFont="1" applyBorder="1" applyAlignment="1">
      <alignment horizontal="left" vertical="center" wrapText="1"/>
    </xf>
    <xf numFmtId="6" fontId="11" fillId="0" borderId="3" xfId="16" applyNumberFormat="1" applyFont="1" applyBorder="1" applyAlignment="1" applyProtection="1">
      <alignment horizontal="left" vertical="center" wrapText="1"/>
    </xf>
    <xf numFmtId="6" fontId="11" fillId="0" borderId="3" xfId="16" applyNumberFormat="1" applyFont="1" applyBorder="1" applyAlignment="1">
      <alignment horizontal="left" vertical="center" wrapText="1"/>
    </xf>
    <xf numFmtId="8" fontId="11" fillId="10" borderId="3" xfId="14" applyNumberFormat="1" applyFont="1" applyFill="1" applyBorder="1" applyAlignment="1">
      <alignment horizontal="right" vertical="center" wrapText="1"/>
    </xf>
    <xf numFmtId="9" fontId="11" fillId="11" borderId="3" xfId="34" applyNumberFormat="1" applyFont="1" applyFill="1" applyBorder="1" applyAlignment="1">
      <alignment horizontal="center" vertical="center" wrapText="1"/>
    </xf>
    <xf numFmtId="8" fontId="11" fillId="0" borderId="3" xfId="14" applyNumberFormat="1" applyFont="1" applyBorder="1" applyAlignment="1">
      <alignment horizontal="right" vertical="center" wrapText="1"/>
    </xf>
    <xf numFmtId="165" fontId="10" fillId="7" borderId="2" xfId="14" applyNumberFormat="1" applyFont="1" applyFill="1" applyBorder="1" applyAlignment="1">
      <alignment horizontal="center" vertical="center" wrapText="1"/>
    </xf>
    <xf numFmtId="166" fontId="10" fillId="7" borderId="2" xfId="14" applyNumberFormat="1" applyFont="1" applyFill="1" applyBorder="1" applyAlignment="1">
      <alignment horizontal="center" vertical="center" wrapText="1"/>
    </xf>
    <xf numFmtId="0" fontId="8" fillId="0" borderId="0" xfId="26" applyFont="1"/>
    <xf numFmtId="10" fontId="8" fillId="0" borderId="0" xfId="26" applyNumberFormat="1" applyFont="1"/>
    <xf numFmtId="0" fontId="5" fillId="0" borderId="0" xfId="18" applyFont="1"/>
    <xf numFmtId="0" fontId="18" fillId="0" borderId="0" xfId="18" applyFont="1" applyAlignment="1">
      <alignment wrapText="1"/>
    </xf>
    <xf numFmtId="0" fontId="18" fillId="0" borderId="0" xfId="20" applyFont="1" applyAlignment="1">
      <alignment wrapText="1"/>
    </xf>
    <xf numFmtId="6" fontId="22" fillId="0" borderId="3" xfId="14" applyNumberFormat="1" applyFont="1" applyBorder="1" applyAlignment="1">
      <alignment horizontal="left" vertical="center" wrapText="1"/>
    </xf>
    <xf numFmtId="6" fontId="22" fillId="0" borderId="3" xfId="16" applyNumberFormat="1" applyFont="1" applyBorder="1" applyAlignment="1" applyProtection="1">
      <alignment horizontal="left" vertical="center" wrapText="1"/>
    </xf>
    <xf numFmtId="9" fontId="22" fillId="11" borderId="3" xfId="34" applyNumberFormat="1" applyFont="1" applyFill="1" applyBorder="1" applyAlignment="1">
      <alignment horizontal="center" vertical="center" wrapText="1"/>
    </xf>
    <xf numFmtId="8" fontId="22" fillId="0" borderId="3" xfId="14" applyNumberFormat="1" applyFont="1" applyBorder="1" applyAlignment="1">
      <alignment horizontal="right" vertical="center" wrapText="1"/>
    </xf>
    <xf numFmtId="8" fontId="11" fillId="9" borderId="3" xfId="14" applyNumberFormat="1" applyFont="1" applyFill="1" applyBorder="1" applyAlignment="1">
      <alignment horizontal="center" vertical="center" wrapText="1"/>
    </xf>
    <xf numFmtId="6" fontId="11" fillId="0" borderId="3" xfId="14" applyNumberFormat="1" applyFont="1" applyBorder="1" applyAlignment="1">
      <alignment vertical="center" wrapText="1"/>
    </xf>
    <xf numFmtId="43" fontId="24" fillId="0" borderId="0" xfId="48" applyFont="1"/>
    <xf numFmtId="0" fontId="13" fillId="0" borderId="0" xfId="26" applyFont="1" applyAlignment="1">
      <alignment horizontal="left" vertical="top" wrapText="1"/>
    </xf>
    <xf numFmtId="43" fontId="24" fillId="0" borderId="0" xfId="48" quotePrefix="1" applyFont="1"/>
    <xf numFmtId="44" fontId="24" fillId="0" borderId="0" xfId="7" applyFont="1"/>
    <xf numFmtId="0" fontId="13" fillId="0" borderId="0" xfId="26" applyFont="1" applyAlignment="1">
      <alignment horizontal="left" vertical="top" wrapText="1"/>
    </xf>
    <xf numFmtId="44" fontId="11" fillId="0" borderId="3" xfId="14" applyNumberFormat="1" applyFont="1" applyBorder="1" applyAlignment="1">
      <alignment horizontal="right" vertical="center" wrapText="1"/>
    </xf>
    <xf numFmtId="0" fontId="3" fillId="0" borderId="0" xfId="18" applyFont="1" applyAlignment="1">
      <alignment wrapText="1"/>
    </xf>
    <xf numFmtId="0" fontId="12" fillId="0" borderId="0" xfId="18" applyFont="1" applyAlignment="1">
      <alignment vertical="top" wrapText="1"/>
    </xf>
    <xf numFmtId="0" fontId="2" fillId="0" borderId="0" xfId="18" applyFont="1" applyAlignment="1">
      <alignment wrapText="1"/>
    </xf>
    <xf numFmtId="0" fontId="11" fillId="0" borderId="0" xfId="14" applyFont="1"/>
    <xf numFmtId="49" fontId="11" fillId="8" borderId="3" xfId="14" applyNumberFormat="1" applyFont="1" applyFill="1" applyBorder="1" applyAlignment="1">
      <alignment vertical="center"/>
    </xf>
    <xf numFmtId="8" fontId="11" fillId="12" borderId="3" xfId="14" applyNumberFormat="1" applyFont="1" applyFill="1" applyBorder="1" applyAlignment="1">
      <alignment horizontal="right" vertical="center" wrapText="1"/>
    </xf>
    <xf numFmtId="4" fontId="11" fillId="14" borderId="3" xfId="14" applyNumberFormat="1" applyFont="1" applyFill="1" applyBorder="1" applyAlignment="1">
      <alignment horizontal="center" vertical="center" wrapText="1"/>
    </xf>
    <xf numFmtId="44" fontId="11" fillId="0" borderId="3" xfId="7" applyNumberFormat="1" applyFont="1" applyBorder="1" applyAlignment="1">
      <alignment horizontal="center" vertical="center" wrapText="1"/>
    </xf>
    <xf numFmtId="8" fontId="11" fillId="0" borderId="0" xfId="14" applyNumberFormat="1" applyFont="1"/>
    <xf numFmtId="0" fontId="21" fillId="0" borderId="0" xfId="0" applyFont="1"/>
    <xf numFmtId="165" fontId="25" fillId="0" borderId="0" xfId="14" applyNumberFormat="1" applyFont="1" applyAlignment="1">
      <alignment horizontal="right"/>
    </xf>
    <xf numFmtId="165" fontId="26" fillId="0" borderId="0" xfId="7" applyNumberFormat="1" applyFont="1" applyAlignment="1">
      <alignment horizontal="center" vertical="center" wrapText="1"/>
    </xf>
    <xf numFmtId="44" fontId="26" fillId="0" borderId="0" xfId="7" applyNumberFormat="1" applyFont="1" applyAlignment="1">
      <alignment horizontal="center" vertical="center" wrapText="1"/>
    </xf>
    <xf numFmtId="0" fontId="26" fillId="0" borderId="0" xfId="14" applyFont="1"/>
    <xf numFmtId="8" fontId="26" fillId="0" borderId="0" xfId="7" applyNumberFormat="1" applyFont="1" applyAlignment="1">
      <alignment horizontal="center" vertical="center" wrapText="1"/>
    </xf>
    <xf numFmtId="0" fontId="21" fillId="0" borderId="0" xfId="0" applyFont="1" applyAlignment="1">
      <alignment horizontal="right"/>
    </xf>
    <xf numFmtId="166" fontId="11" fillId="0" borderId="0" xfId="14" applyNumberFormat="1" applyFont="1"/>
    <xf numFmtId="8" fontId="21" fillId="0" borderId="0" xfId="0" applyNumberFormat="1" applyFont="1"/>
    <xf numFmtId="165" fontId="11" fillId="0" borderId="0" xfId="14" applyNumberFormat="1" applyFont="1"/>
    <xf numFmtId="4" fontId="11" fillId="0" borderId="0" xfId="14" applyNumberFormat="1" applyFont="1"/>
    <xf numFmtId="1" fontId="21" fillId="0" borderId="0" xfId="0" applyNumberFormat="1" applyFont="1"/>
    <xf numFmtId="0" fontId="11" fillId="0" borderId="0" xfId="0" applyFont="1" applyAlignment="1">
      <alignment horizontal="center" vertical="center"/>
    </xf>
    <xf numFmtId="0" fontId="21" fillId="0" borderId="0" xfId="0" applyFont="1" applyAlignment="1">
      <alignment vertical="center"/>
    </xf>
    <xf numFmtId="0" fontId="11" fillId="0" borderId="0" xfId="0" applyFont="1"/>
    <xf numFmtId="0" fontId="22" fillId="0" borderId="0" xfId="0" applyFont="1"/>
    <xf numFmtId="0" fontId="19" fillId="0" borderId="0" xfId="0" applyFont="1"/>
    <xf numFmtId="0" fontId="21" fillId="0" borderId="0" xfId="0" applyFont="1" applyAlignment="1">
      <alignment horizontal="left"/>
    </xf>
    <xf numFmtId="6" fontId="11" fillId="0" borderId="4" xfId="16" applyNumberFormat="1" applyFont="1" applyBorder="1" applyAlignment="1" applyProtection="1">
      <alignment horizontal="left" vertical="center" wrapText="1"/>
    </xf>
    <xf numFmtId="6" fontId="22" fillId="0" borderId="5" xfId="16" applyNumberFormat="1" applyFont="1" applyBorder="1" applyAlignment="1" applyProtection="1">
      <alignment horizontal="left" vertical="center" wrapText="1"/>
    </xf>
    <xf numFmtId="0" fontId="8" fillId="0" borderId="0" xfId="26" applyFont="1" applyBorder="1"/>
    <xf numFmtId="10" fontId="8" fillId="0" borderId="6" xfId="26" applyNumberFormat="1" applyFont="1" applyBorder="1"/>
    <xf numFmtId="10" fontId="8" fillId="0" borderId="6" xfId="34" applyNumberFormat="1" applyFont="1" applyBorder="1"/>
    <xf numFmtId="0" fontId="16" fillId="15" borderId="6" xfId="44" applyFont="1" applyFill="1" applyBorder="1" applyAlignment="1">
      <alignment horizontal="center" vertical="center" wrapText="1"/>
    </xf>
    <xf numFmtId="0" fontId="13" fillId="15" borderId="6" xfId="44" applyFont="1" applyFill="1" applyBorder="1" applyAlignment="1">
      <alignment horizontal="center" vertical="center" wrapText="1"/>
    </xf>
    <xf numFmtId="0" fontId="13" fillId="16" borderId="6" xfId="44" applyFont="1" applyFill="1" applyBorder="1" applyAlignment="1">
      <alignment horizontal="center" vertical="center" wrapText="1"/>
    </xf>
    <xf numFmtId="1" fontId="13" fillId="5" borderId="6" xfId="26" applyNumberFormat="1" applyFont="1" applyFill="1" applyBorder="1" applyAlignment="1">
      <alignment horizontal="center" vertical="center" wrapText="1"/>
    </xf>
    <xf numFmtId="0" fontId="8" fillId="0" borderId="6" xfId="26" applyFont="1" applyBorder="1" applyAlignment="1">
      <alignment horizontal="left" vertical="center" wrapText="1"/>
    </xf>
    <xf numFmtId="0" fontId="8" fillId="0" borderId="6" xfId="26" applyBorder="1" applyAlignment="1">
      <alignment vertical="center" wrapText="1"/>
    </xf>
    <xf numFmtId="166" fontId="8" fillId="13" borderId="6" xfId="23" applyNumberFormat="1" applyFont="1" applyFill="1" applyBorder="1" applyAlignment="1" applyProtection="1">
      <alignment vertical="center" wrapText="1"/>
      <protection locked="0"/>
    </xf>
    <xf numFmtId="166" fontId="8" fillId="0" borderId="6" xfId="24" applyNumberFormat="1" applyFont="1" applyBorder="1" applyAlignment="1">
      <alignment vertical="center" wrapText="1"/>
    </xf>
    <xf numFmtId="10" fontId="17" fillId="0" borderId="6" xfId="34" applyNumberFormat="1" applyFont="1" applyBorder="1" applyAlignment="1">
      <alignment vertical="center"/>
    </xf>
    <xf numFmtId="10" fontId="17" fillId="0" borderId="6" xfId="34" applyNumberFormat="1" applyFont="1" applyBorder="1"/>
    <xf numFmtId="6" fontId="20" fillId="0" borderId="6" xfId="16" applyNumberFormat="1" applyFont="1" applyBorder="1" applyAlignment="1" applyProtection="1">
      <alignment horizontal="left" vertical="center" wrapText="1"/>
    </xf>
    <xf numFmtId="0" fontId="17" fillId="0" borderId="6" xfId="26" applyFont="1" applyBorder="1" applyAlignment="1">
      <alignment horizontal="left" vertical="center" wrapText="1"/>
    </xf>
    <xf numFmtId="0" fontId="17" fillId="0" borderId="6" xfId="26" applyFont="1" applyBorder="1" applyAlignment="1">
      <alignment vertical="center" wrapText="1"/>
    </xf>
    <xf numFmtId="0" fontId="8" fillId="0" borderId="6" xfId="26" applyFont="1" applyBorder="1" applyAlignment="1">
      <alignment vertical="center" wrapText="1"/>
    </xf>
    <xf numFmtId="0" fontId="8" fillId="17" borderId="6" xfId="26" applyFont="1" applyFill="1" applyBorder="1"/>
    <xf numFmtId="9" fontId="8" fillId="0" borderId="6" xfId="34" applyFont="1" applyFill="1" applyBorder="1"/>
    <xf numFmtId="0" fontId="10" fillId="17" borderId="7" xfId="26" applyFont="1" applyFill="1" applyBorder="1" applyAlignment="1">
      <alignment horizontal="center"/>
    </xf>
    <xf numFmtId="0" fontId="10" fillId="17" borderId="8" xfId="26" applyFont="1" applyFill="1" applyBorder="1" applyAlignment="1">
      <alignment horizontal="center"/>
    </xf>
    <xf numFmtId="44" fontId="13" fillId="0" borderId="6" xfId="13" applyNumberFormat="1" applyFont="1" applyBorder="1" applyAlignment="1">
      <alignment horizontal="center" vertical="center"/>
    </xf>
    <xf numFmtId="0" fontId="13" fillId="0" borderId="0" xfId="26" applyFont="1" applyAlignment="1">
      <alignment horizontal="left" vertical="top" wrapText="1"/>
    </xf>
    <xf numFmtId="0" fontId="1" fillId="0" borderId="0" xfId="18" applyFont="1" applyAlignment="1">
      <alignment vertical="top" wrapText="1"/>
    </xf>
  </cellXfs>
  <cellStyles count="49">
    <cellStyle name="Insatisfaisant 2" xfId="1" xr:uid="{00000000-0005-0000-0000-000000000000}"/>
    <cellStyle name="Milliers" xfId="48" builtinId="3"/>
    <cellStyle name="Milliers 2" xfId="2" xr:uid="{00000000-0005-0000-0000-000002000000}"/>
    <cellStyle name="Milliers 2 2" xfId="3" xr:uid="{00000000-0005-0000-0000-000003000000}"/>
    <cellStyle name="Milliers 2 3" xfId="4" xr:uid="{00000000-0005-0000-0000-000004000000}"/>
    <cellStyle name="Milliers 2 4" xfId="5" xr:uid="{00000000-0005-0000-0000-000005000000}"/>
    <cellStyle name="Milliers 3" xfId="6" xr:uid="{00000000-0005-0000-0000-000006000000}"/>
    <cellStyle name="Monétaire" xfId="7" builtinId="4"/>
    <cellStyle name="Monétaire 2" xfId="8" xr:uid="{00000000-0005-0000-0000-000008000000}"/>
    <cellStyle name="Monétaire 2 2" xfId="9" xr:uid="{00000000-0005-0000-0000-000009000000}"/>
    <cellStyle name="Monétaire 2 3" xfId="10" xr:uid="{00000000-0005-0000-0000-00000A000000}"/>
    <cellStyle name="Monétaire 3" xfId="11" xr:uid="{00000000-0005-0000-0000-00000B000000}"/>
    <cellStyle name="Monétaire 4" xfId="12" xr:uid="{00000000-0005-0000-0000-00000C000000}"/>
    <cellStyle name="Monétaire 5" xfId="13" xr:uid="{00000000-0005-0000-0000-00000D000000}"/>
    <cellStyle name="Monétaire 5 2" xfId="47" xr:uid="{D5200537-9D0E-4057-A765-CEED6A360864}"/>
    <cellStyle name="Normal" xfId="0" builtinId="0"/>
    <cellStyle name="Normal 2" xfId="14" xr:uid="{00000000-0005-0000-0000-00000F000000}"/>
    <cellStyle name="Normal 2 2" xfId="15" xr:uid="{00000000-0005-0000-0000-000010000000}"/>
    <cellStyle name="Normal 2 3" xfId="16" xr:uid="{00000000-0005-0000-0000-000011000000}"/>
    <cellStyle name="Normal 3" xfId="17" xr:uid="{00000000-0005-0000-0000-000012000000}"/>
    <cellStyle name="Normal 3 2" xfId="18" xr:uid="{00000000-0005-0000-0000-000013000000}"/>
    <cellStyle name="Normal 3 2 2" xfId="19" xr:uid="{00000000-0005-0000-0000-000014000000}"/>
    <cellStyle name="Normal 3 2 3" xfId="20" xr:uid="{00000000-0005-0000-0000-000015000000}"/>
    <cellStyle name="Normal 4" xfId="21" xr:uid="{00000000-0005-0000-0000-000016000000}"/>
    <cellStyle name="Normal 4 2" xfId="22" xr:uid="{00000000-0005-0000-0000-000017000000}"/>
    <cellStyle name="Normal 4 2 2" xfId="23" xr:uid="{00000000-0005-0000-0000-000018000000}"/>
    <cellStyle name="Normal 4 2 3" xfId="24" xr:uid="{00000000-0005-0000-0000-000019000000}"/>
    <cellStyle name="Normal 4 2 3 2" xfId="25" xr:uid="{00000000-0005-0000-0000-00001A000000}"/>
    <cellStyle name="Normal 4 3" xfId="26" xr:uid="{00000000-0005-0000-0000-00001B000000}"/>
    <cellStyle name="Normal 4 3 2" xfId="27" xr:uid="{00000000-0005-0000-0000-00001C000000}"/>
    <cellStyle name="Normal 5" xfId="28" xr:uid="{00000000-0005-0000-0000-00001D000000}"/>
    <cellStyle name="Normal 5 2" xfId="29" xr:uid="{00000000-0005-0000-0000-00001E000000}"/>
    <cellStyle name="Normal 5 3" xfId="30" xr:uid="{00000000-0005-0000-0000-00001F000000}"/>
    <cellStyle name="Normal 5 4" xfId="31" xr:uid="{00000000-0005-0000-0000-000020000000}"/>
    <cellStyle name="Normal 6" xfId="32" xr:uid="{00000000-0005-0000-0000-000021000000}"/>
    <cellStyle name="Normal 7" xfId="33" xr:uid="{00000000-0005-0000-0000-000022000000}"/>
    <cellStyle name="Normal 7 2" xfId="45" xr:uid="{8DDA1880-ED92-46B9-BA23-5FAD0022783F}"/>
    <cellStyle name="Pourcentage" xfId="34" builtinId="5"/>
    <cellStyle name="Pourcentage 2" xfId="35" xr:uid="{00000000-0005-0000-0000-000024000000}"/>
    <cellStyle name="Pourcentage 2 2" xfId="36" xr:uid="{00000000-0005-0000-0000-000025000000}"/>
    <cellStyle name="Pourcentage 2 3" xfId="37" xr:uid="{00000000-0005-0000-0000-000026000000}"/>
    <cellStyle name="Pourcentage 2 4" xfId="38" xr:uid="{00000000-0005-0000-0000-000027000000}"/>
    <cellStyle name="Pourcentage 3" xfId="39" xr:uid="{00000000-0005-0000-0000-000028000000}"/>
    <cellStyle name="Pourcentage 4" xfId="40" xr:uid="{00000000-0005-0000-0000-000029000000}"/>
    <cellStyle name="Pourcentage 5" xfId="41" xr:uid="{00000000-0005-0000-0000-00002A000000}"/>
    <cellStyle name="Pourcentage 6" xfId="42" xr:uid="{00000000-0005-0000-0000-00002B000000}"/>
    <cellStyle name="Pourcentage 6 2" xfId="46" xr:uid="{3E682802-2906-490F-886A-D0E0DB2F430B}"/>
    <cellStyle name="Texte explicatif 2" xfId="43" xr:uid="{00000000-0005-0000-0000-00002C000000}"/>
    <cellStyle name="Texte explicatif 2 2" xfId="44" xr:uid="{00000000-0005-0000-0000-00002D000000}"/>
  </cellStyles>
  <dxfs count="0"/>
  <tableStyles count="0" defaultTableStyle="TableStyleMedium2" defaultPivotStyle="PivotStyleLight16"/>
  <colors>
    <mruColors>
      <color rgb="FF757171"/>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59999389629810485"/>
  </sheetPr>
  <dimension ref="A1:C19"/>
  <sheetViews>
    <sheetView tabSelected="1" topLeftCell="A4" workbookViewId="0">
      <selection activeCell="B17" sqref="B17"/>
    </sheetView>
  </sheetViews>
  <sheetFormatPr baseColWidth="10" defaultColWidth="11.453125" defaultRowHeight="14.5" x14ac:dyDescent="0.35"/>
  <cols>
    <col min="1" max="1" width="37" style="1" customWidth="1"/>
    <col min="2" max="2" width="142.54296875" style="2" customWidth="1"/>
    <col min="3" max="3" width="25.81640625" style="1" customWidth="1"/>
    <col min="4" max="4" width="41.81640625" style="1" customWidth="1"/>
    <col min="5" max="5" width="25.1796875" style="1" customWidth="1"/>
    <col min="6" max="6" width="31.54296875" style="1" customWidth="1"/>
    <col min="7" max="7" width="25.54296875" style="1" customWidth="1"/>
    <col min="8" max="8" width="34" style="1" customWidth="1"/>
    <col min="9" max="9" width="22.81640625" style="1" customWidth="1"/>
    <col min="10" max="16384" width="11.453125" style="1"/>
  </cols>
  <sheetData>
    <row r="1" spans="1:3" x14ac:dyDescent="0.35">
      <c r="A1" s="3" t="s">
        <v>0</v>
      </c>
      <c r="B1" s="41" t="s">
        <v>135</v>
      </c>
    </row>
    <row r="2" spans="1:3" x14ac:dyDescent="0.35">
      <c r="A2" s="4"/>
      <c r="B2" s="27" t="s">
        <v>136</v>
      </c>
      <c r="C2" s="26"/>
    </row>
    <row r="3" spans="1:3" x14ac:dyDescent="0.35">
      <c r="A3" s="4"/>
      <c r="B3" s="2" t="s">
        <v>1</v>
      </c>
    </row>
    <row r="4" spans="1:3" x14ac:dyDescent="0.35">
      <c r="A4" s="4"/>
      <c r="B4" s="43" t="s">
        <v>143</v>
      </c>
    </row>
    <row r="5" spans="1:3" x14ac:dyDescent="0.35">
      <c r="A5" s="4"/>
      <c r="B5" s="43"/>
    </row>
    <row r="8" spans="1:3" x14ac:dyDescent="0.35">
      <c r="A8" s="5" t="s">
        <v>2</v>
      </c>
      <c r="B8" s="2" t="s">
        <v>3</v>
      </c>
    </row>
    <row r="9" spans="1:3" x14ac:dyDescent="0.35">
      <c r="A9" s="6"/>
      <c r="B9" s="2" t="s">
        <v>4</v>
      </c>
    </row>
    <row r="10" spans="1:3" x14ac:dyDescent="0.35">
      <c r="A10" s="6"/>
      <c r="B10" s="93" t="s">
        <v>172</v>
      </c>
    </row>
    <row r="11" spans="1:3" ht="29" x14ac:dyDescent="0.35">
      <c r="A11" s="6"/>
      <c r="B11" s="42" t="s">
        <v>144</v>
      </c>
      <c r="C11" s="26"/>
    </row>
    <row r="12" spans="1:3" x14ac:dyDescent="0.35">
      <c r="A12" s="6"/>
      <c r="B12" s="7"/>
    </row>
    <row r="14" spans="1:3" ht="29" x14ac:dyDescent="0.35">
      <c r="A14" s="8" t="s">
        <v>137</v>
      </c>
      <c r="B14" s="43" t="s">
        <v>145</v>
      </c>
    </row>
    <row r="15" spans="1:3" ht="29" x14ac:dyDescent="0.35">
      <c r="A15" s="9"/>
      <c r="B15" s="28" t="s">
        <v>146</v>
      </c>
      <c r="C15" s="26"/>
    </row>
    <row r="16" spans="1:3" x14ac:dyDescent="0.35">
      <c r="A16" s="9"/>
      <c r="B16" s="28"/>
      <c r="C16" s="26"/>
    </row>
    <row r="18" spans="1:2" x14ac:dyDescent="0.35">
      <c r="A18" s="10" t="s">
        <v>5</v>
      </c>
      <c r="B18" s="2" t="s">
        <v>6</v>
      </c>
    </row>
    <row r="19" spans="1:2" x14ac:dyDescent="0.35">
      <c r="A19" s="11"/>
    </row>
  </sheetData>
  <pageMargins left="0.70866141732283472" right="0.70866141732283472" top="1.5354330708661419" bottom="0.74803149606299213" header="0.31496062992125984" footer="0.31496062992125984"/>
  <pageSetup paperSize="8" orientation="landscape" r:id="rId1"/>
  <headerFooter>
    <oddHeader>&amp;C&amp;14BPO-AOO-2025-01-  Fourniture de services d’éditique, d’analyse et de traitement des images, de traitement du courrier et d’archivage (CNT 7)
- BORDEREAU DES PRIX-
-DETAIL QUANTITATIF ESTIMATIF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theme="4" tint="0.59999389629810485"/>
    <pageSetUpPr fitToPage="1"/>
  </sheetPr>
  <dimension ref="A1:N18"/>
  <sheetViews>
    <sheetView zoomScale="145" zoomScaleNormal="145" workbookViewId="0">
      <pane ySplit="1" topLeftCell="A2" activePane="bottomLeft" state="frozen"/>
      <selection activeCell="C29" sqref="C29"/>
      <selection pane="bottomLeft" activeCell="C17" sqref="C17"/>
    </sheetView>
  </sheetViews>
  <sheetFormatPr baseColWidth="10" defaultColWidth="11.453125" defaultRowHeight="14" x14ac:dyDescent="0.3"/>
  <cols>
    <col min="1" max="1" width="12.7265625" style="50" customWidth="1"/>
    <col min="2" max="2" width="13.1796875" style="67" customWidth="1"/>
    <col min="3" max="3" width="70.1796875" style="50" bestFit="1" customWidth="1"/>
    <col min="4" max="4" width="49.36328125" style="50" bestFit="1" customWidth="1"/>
    <col min="5" max="5" width="16.6328125" style="50" customWidth="1"/>
    <col min="6" max="6" width="18.26953125" style="50" bestFit="1" customWidth="1"/>
    <col min="7" max="7" width="9.36328125" style="50" bestFit="1" customWidth="1"/>
    <col min="8" max="8" width="9.81640625" style="50" customWidth="1"/>
    <col min="9" max="9" width="19.81640625" style="50" customWidth="1"/>
    <col min="10" max="16384" width="11.453125" style="50"/>
  </cols>
  <sheetData>
    <row r="1" spans="1:14" ht="31.5" thickBot="1" x14ac:dyDescent="0.35">
      <c r="A1" s="12" t="s">
        <v>7</v>
      </c>
      <c r="B1" s="13" t="s">
        <v>39</v>
      </c>
      <c r="C1" s="12" t="s">
        <v>7</v>
      </c>
      <c r="D1" s="12" t="s">
        <v>8</v>
      </c>
      <c r="E1" s="12" t="s">
        <v>152</v>
      </c>
      <c r="F1" s="14" t="s">
        <v>9</v>
      </c>
      <c r="G1" s="14" t="s">
        <v>10</v>
      </c>
      <c r="H1" s="14" t="s">
        <v>11</v>
      </c>
      <c r="I1" s="14" t="s">
        <v>12</v>
      </c>
      <c r="K1" s="62"/>
    </row>
    <row r="2" spans="1:14" ht="14.5" thickBot="1" x14ac:dyDescent="0.35">
      <c r="A2" s="15" t="s">
        <v>129</v>
      </c>
      <c r="B2" s="16" t="s">
        <v>15</v>
      </c>
      <c r="C2" s="17" t="s">
        <v>36</v>
      </c>
      <c r="D2" s="18" t="s">
        <v>82</v>
      </c>
      <c r="E2" s="33" t="s">
        <v>155</v>
      </c>
      <c r="F2" s="19"/>
      <c r="G2" s="20">
        <v>0.2</v>
      </c>
      <c r="H2" s="21">
        <f t="shared" ref="H2:H7" si="0">MROUND(F2*G2,0.01)</f>
        <v>0</v>
      </c>
      <c r="I2" s="21">
        <f t="shared" ref="I2:I7" si="1">MROUND(F2+H2,0.01)</f>
        <v>0</v>
      </c>
      <c r="J2" s="63"/>
    </row>
    <row r="3" spans="1:14" s="64" customFormat="1" ht="14.5" thickBot="1" x14ac:dyDescent="0.35">
      <c r="A3" s="15" t="s">
        <v>129</v>
      </c>
      <c r="B3" s="16" t="s">
        <v>51</v>
      </c>
      <c r="C3" s="17" t="s">
        <v>166</v>
      </c>
      <c r="D3" s="18" t="s">
        <v>52</v>
      </c>
      <c r="E3" s="33" t="s">
        <v>155</v>
      </c>
      <c r="F3" s="19"/>
      <c r="G3" s="20">
        <v>0.2</v>
      </c>
      <c r="H3" s="21">
        <f t="shared" si="0"/>
        <v>0</v>
      </c>
      <c r="I3" s="21">
        <f t="shared" si="1"/>
        <v>0</v>
      </c>
      <c r="N3" s="50"/>
    </row>
    <row r="4" spans="1:14" s="64" customFormat="1" ht="14.5" thickBot="1" x14ac:dyDescent="0.35">
      <c r="A4" s="15" t="s">
        <v>129</v>
      </c>
      <c r="B4" s="16" t="s">
        <v>53</v>
      </c>
      <c r="C4" s="17" t="s">
        <v>167</v>
      </c>
      <c r="D4" s="18" t="s">
        <v>54</v>
      </c>
      <c r="E4" s="33" t="s">
        <v>155</v>
      </c>
      <c r="F4" s="19"/>
      <c r="G4" s="20">
        <v>0.2</v>
      </c>
      <c r="H4" s="21">
        <f t="shared" si="0"/>
        <v>0</v>
      </c>
      <c r="I4" s="21">
        <f t="shared" si="1"/>
        <v>0</v>
      </c>
      <c r="N4" s="50"/>
    </row>
    <row r="5" spans="1:14" s="64" customFormat="1" ht="14.5" thickBot="1" x14ac:dyDescent="0.35">
      <c r="A5" s="15" t="s">
        <v>129</v>
      </c>
      <c r="B5" s="16" t="s">
        <v>55</v>
      </c>
      <c r="C5" s="17" t="s">
        <v>168</v>
      </c>
      <c r="D5" s="18" t="s">
        <v>56</v>
      </c>
      <c r="E5" s="33" t="s">
        <v>155</v>
      </c>
      <c r="F5" s="19"/>
      <c r="G5" s="20">
        <v>0.2</v>
      </c>
      <c r="H5" s="21">
        <f t="shared" si="0"/>
        <v>0</v>
      </c>
      <c r="I5" s="21">
        <f t="shared" si="1"/>
        <v>0</v>
      </c>
      <c r="N5" s="50"/>
    </row>
    <row r="6" spans="1:14" ht="14.5" thickBot="1" x14ac:dyDescent="0.35">
      <c r="A6" s="15" t="s">
        <v>157</v>
      </c>
      <c r="B6" s="16" t="s">
        <v>13</v>
      </c>
      <c r="C6" s="17" t="s">
        <v>14</v>
      </c>
      <c r="D6" s="18" t="s">
        <v>164</v>
      </c>
      <c r="E6" s="33" t="s">
        <v>156</v>
      </c>
      <c r="F6" s="19"/>
      <c r="G6" s="20">
        <v>0.2</v>
      </c>
      <c r="H6" s="21">
        <f t="shared" si="0"/>
        <v>0</v>
      </c>
      <c r="I6" s="21">
        <f t="shared" si="1"/>
        <v>0</v>
      </c>
    </row>
    <row r="7" spans="1:14" ht="14.5" thickBot="1" x14ac:dyDescent="0.35">
      <c r="A7" s="15" t="s">
        <v>158</v>
      </c>
      <c r="B7" s="16" t="s">
        <v>23</v>
      </c>
      <c r="C7" s="17" t="s">
        <v>24</v>
      </c>
      <c r="D7" s="18" t="s">
        <v>164</v>
      </c>
      <c r="E7" s="33" t="s">
        <v>161</v>
      </c>
      <c r="F7" s="19"/>
      <c r="G7" s="20">
        <v>0.2</v>
      </c>
      <c r="H7" s="21">
        <f t="shared" si="0"/>
        <v>0</v>
      </c>
      <c r="I7" s="21">
        <f t="shared" si="1"/>
        <v>0</v>
      </c>
    </row>
    <row r="8" spans="1:14" s="64" customFormat="1" ht="14.5" thickBot="1" x14ac:dyDescent="0.35">
      <c r="A8" s="15" t="s">
        <v>16</v>
      </c>
      <c r="B8" s="16" t="s">
        <v>17</v>
      </c>
      <c r="C8" s="68" t="s">
        <v>18</v>
      </c>
      <c r="D8" s="18" t="s">
        <v>19</v>
      </c>
      <c r="E8" s="33" t="s">
        <v>159</v>
      </c>
      <c r="F8" s="19"/>
      <c r="G8" s="20">
        <v>0.2</v>
      </c>
      <c r="H8" s="21">
        <f>MROUND(F8*G8,0.01)</f>
        <v>0</v>
      </c>
      <c r="I8" s="21">
        <f>MROUND(F8+H8,0.01)</f>
        <v>0</v>
      </c>
      <c r="N8" s="50"/>
    </row>
    <row r="9" spans="1:14" s="65" customFormat="1" ht="14.5" thickBot="1" x14ac:dyDescent="0.35">
      <c r="A9" s="15" t="s">
        <v>16</v>
      </c>
      <c r="B9" s="29" t="s">
        <v>20</v>
      </c>
      <c r="C9" s="69" t="s">
        <v>85</v>
      </c>
      <c r="D9" s="18" t="s">
        <v>133</v>
      </c>
      <c r="E9" s="33" t="s">
        <v>159</v>
      </c>
      <c r="F9" s="40">
        <f>SUM('Panier de Compétences'!H5:H36)</f>
        <v>0</v>
      </c>
      <c r="G9" s="31">
        <v>0.2</v>
      </c>
      <c r="H9" s="32">
        <f>MROUND(F9*G9,0.01)</f>
        <v>0</v>
      </c>
      <c r="I9" s="32">
        <f>MROUND(F9+H9,0.01)</f>
        <v>0</v>
      </c>
      <c r="N9" s="50"/>
    </row>
    <row r="10" spans="1:14" s="65" customFormat="1" ht="14.5" thickBot="1" x14ac:dyDescent="0.35">
      <c r="A10" s="15" t="s">
        <v>16</v>
      </c>
      <c r="B10" s="29" t="s">
        <v>70</v>
      </c>
      <c r="C10" s="30" t="s">
        <v>89</v>
      </c>
      <c r="D10" s="18" t="s">
        <v>141</v>
      </c>
      <c r="E10" s="33" t="s">
        <v>159</v>
      </c>
      <c r="F10" s="40">
        <f>SUM('Panier de Compétences'!H5:H36)</f>
        <v>0</v>
      </c>
      <c r="G10" s="31">
        <v>0.2</v>
      </c>
      <c r="H10" s="32">
        <f>MROUND(F10*G10,0.01)</f>
        <v>0</v>
      </c>
      <c r="I10" s="32">
        <f>MROUND(F10+H10,0.01)</f>
        <v>0</v>
      </c>
      <c r="N10" s="50"/>
    </row>
    <row r="11" spans="1:14" ht="14.5" thickBot="1" x14ac:dyDescent="0.35">
      <c r="A11" s="15" t="s">
        <v>130</v>
      </c>
      <c r="B11" s="16" t="s">
        <v>21</v>
      </c>
      <c r="C11" s="17" t="s">
        <v>147</v>
      </c>
      <c r="D11" s="18" t="s">
        <v>37</v>
      </c>
      <c r="E11" s="33" t="s">
        <v>160</v>
      </c>
      <c r="F11" s="19"/>
      <c r="G11" s="20">
        <v>0.2</v>
      </c>
      <c r="H11" s="21">
        <f>MROUND(F11*G11,0.01)</f>
        <v>0</v>
      </c>
      <c r="I11" s="21">
        <f>MROUND(F11+H11,0.01)</f>
        <v>0</v>
      </c>
    </row>
    <row r="12" spans="1:14" ht="14.5" thickBot="1" x14ac:dyDescent="0.35">
      <c r="A12" s="15" t="s">
        <v>130</v>
      </c>
      <c r="B12" s="16" t="s">
        <v>22</v>
      </c>
      <c r="C12" s="17" t="s">
        <v>148</v>
      </c>
      <c r="D12" s="18" t="s">
        <v>37</v>
      </c>
      <c r="E12" s="33" t="s">
        <v>160</v>
      </c>
      <c r="F12" s="19"/>
      <c r="G12" s="20">
        <v>0.2</v>
      </c>
      <c r="H12" s="21">
        <f>MROUND(F12*G12,0.01)</f>
        <v>0</v>
      </c>
      <c r="I12" s="21">
        <f>MROUND(F12+H12,0.01)</f>
        <v>0</v>
      </c>
    </row>
    <row r="13" spans="1:14" s="64" customFormat="1" ht="14.5" thickBot="1" x14ac:dyDescent="0.35">
      <c r="A13" s="15" t="s">
        <v>130</v>
      </c>
      <c r="B13" s="16" t="s">
        <v>151</v>
      </c>
      <c r="C13" s="17" t="s">
        <v>149</v>
      </c>
      <c r="D13" s="18" t="s">
        <v>150</v>
      </c>
      <c r="E13" s="33" t="s">
        <v>160</v>
      </c>
      <c r="F13" s="19"/>
      <c r="G13" s="20">
        <v>0.2</v>
      </c>
      <c r="H13" s="21">
        <f t="shared" ref="H13:H18" si="2">MROUND(F13*G13,0.01)</f>
        <v>0</v>
      </c>
      <c r="I13" s="21">
        <f t="shared" ref="I13:I18" si="3">MROUND(F13+H13,0.01)</f>
        <v>0</v>
      </c>
    </row>
    <row r="14" spans="1:14" s="66" customFormat="1" ht="14.5" thickBot="1" x14ac:dyDescent="0.35">
      <c r="A14" s="15" t="s">
        <v>131</v>
      </c>
      <c r="B14" s="16" t="s">
        <v>87</v>
      </c>
      <c r="C14" s="17" t="s">
        <v>88</v>
      </c>
      <c r="D14" s="18" t="s">
        <v>142</v>
      </c>
      <c r="E14" s="33" t="s">
        <v>162</v>
      </c>
      <c r="F14" s="40">
        <f>SUM('Panier de Compétences'!K5:K36)</f>
        <v>0</v>
      </c>
      <c r="G14" s="20">
        <v>0.2</v>
      </c>
      <c r="H14" s="21">
        <f t="shared" si="2"/>
        <v>0</v>
      </c>
      <c r="I14" s="21">
        <f t="shared" si="3"/>
        <v>0</v>
      </c>
      <c r="N14" s="50"/>
    </row>
    <row r="15" spans="1:14" ht="14.5" thickBot="1" x14ac:dyDescent="0.35">
      <c r="A15" s="15" t="s">
        <v>132</v>
      </c>
      <c r="B15" s="16" t="s">
        <v>57</v>
      </c>
      <c r="C15" s="17" t="s">
        <v>169</v>
      </c>
      <c r="D15" s="18" t="s">
        <v>58</v>
      </c>
      <c r="E15" s="33" t="s">
        <v>163</v>
      </c>
      <c r="F15" s="19"/>
      <c r="G15" s="20">
        <v>0.2</v>
      </c>
      <c r="H15" s="21">
        <f t="shared" si="2"/>
        <v>0</v>
      </c>
      <c r="I15" s="21">
        <f t="shared" si="3"/>
        <v>0</v>
      </c>
    </row>
    <row r="16" spans="1:14" ht="14.5" thickBot="1" x14ac:dyDescent="0.35">
      <c r="A16" s="15" t="s">
        <v>132</v>
      </c>
      <c r="B16" s="16" t="s">
        <v>59</v>
      </c>
      <c r="C16" s="17" t="s">
        <v>170</v>
      </c>
      <c r="D16" s="18" t="s">
        <v>60</v>
      </c>
      <c r="E16" s="33" t="s">
        <v>163</v>
      </c>
      <c r="F16" s="19"/>
      <c r="G16" s="20">
        <v>0.2</v>
      </c>
      <c r="H16" s="21">
        <f t="shared" si="2"/>
        <v>0</v>
      </c>
      <c r="I16" s="21">
        <f t="shared" si="3"/>
        <v>0</v>
      </c>
    </row>
    <row r="17" spans="1:9" ht="14.5" thickBot="1" x14ac:dyDescent="0.35">
      <c r="A17" s="15" t="s">
        <v>132</v>
      </c>
      <c r="B17" s="16" t="s">
        <v>61</v>
      </c>
      <c r="C17" s="17" t="s">
        <v>171</v>
      </c>
      <c r="D17" s="18" t="s">
        <v>62</v>
      </c>
      <c r="E17" s="33" t="s">
        <v>163</v>
      </c>
      <c r="F17" s="19"/>
      <c r="G17" s="20">
        <v>0.2</v>
      </c>
      <c r="H17" s="21">
        <f t="shared" si="2"/>
        <v>0</v>
      </c>
      <c r="I17" s="21">
        <f t="shared" si="3"/>
        <v>0</v>
      </c>
    </row>
    <row r="18" spans="1:9" ht="14.5" thickBot="1" x14ac:dyDescent="0.35">
      <c r="A18" s="15" t="s">
        <v>132</v>
      </c>
      <c r="B18" s="16" t="s">
        <v>25</v>
      </c>
      <c r="C18" s="17" t="s">
        <v>26</v>
      </c>
      <c r="D18" s="34" t="s">
        <v>86</v>
      </c>
      <c r="E18" s="33" t="s">
        <v>163</v>
      </c>
      <c r="F18" s="19"/>
      <c r="G18" s="20">
        <v>0.2</v>
      </c>
      <c r="H18" s="21">
        <f t="shared" si="2"/>
        <v>0</v>
      </c>
      <c r="I18" s="21">
        <f t="shared" si="3"/>
        <v>0</v>
      </c>
    </row>
  </sheetData>
  <phoneticPr fontId="27" type="noConversion"/>
  <pageMargins left="0.70866141732283472" right="0.70866141732283472" top="1.3385826771653544" bottom="0.74803149606299213" header="0.31496062992125984" footer="0.31496062992125984"/>
  <pageSetup paperSize="8" scale="80" fitToHeight="5" orientation="landscape" r:id="rId1"/>
  <headerFooter>
    <oddHeader>&amp;CBPO-AOO-2025-01-  Fourniture de services d’éditique, d’analyse et de traitement des images, de traitement du courrier et d’archivage (CNT 7)
ANNEXE A L'ACTE D'ENGAGEMENT 
- BORDEREAU DES PRIX -
V12-09-25</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5" tint="0.59999389629810485"/>
    <pageSetUpPr fitToPage="1"/>
  </sheetPr>
  <dimension ref="A1:M24"/>
  <sheetViews>
    <sheetView showGridLines="0" zoomScale="130" zoomScaleNormal="130" workbookViewId="0">
      <pane xSplit="2" ySplit="1" topLeftCell="C2" activePane="bottomRight" state="frozen"/>
      <selection activeCell="G38" sqref="G38"/>
      <selection pane="topRight"/>
      <selection pane="bottomLeft"/>
      <selection pane="bottomRight" activeCell="C15" sqref="C15"/>
    </sheetView>
  </sheetViews>
  <sheetFormatPr baseColWidth="10" defaultColWidth="11.453125" defaultRowHeight="14" x14ac:dyDescent="0.3"/>
  <cols>
    <col min="1" max="1" width="11.7265625" style="50" bestFit="1" customWidth="1"/>
    <col min="2" max="2" width="13.7265625" style="50" customWidth="1"/>
    <col min="3" max="3" width="71.1796875" style="50" bestFit="1" customWidth="1"/>
    <col min="4" max="4" width="50" style="50" bestFit="1" customWidth="1"/>
    <col min="5" max="5" width="15.26953125" style="50" bestFit="1" customWidth="1"/>
    <col min="6" max="6" width="10.7265625" style="50" bestFit="1" customWidth="1"/>
    <col min="7" max="7" width="11.26953125" style="59" bestFit="1" customWidth="1"/>
    <col min="8" max="8" width="23.453125" style="57" bestFit="1" customWidth="1"/>
    <col min="9" max="9" width="9.36328125" style="44" bestFit="1" customWidth="1"/>
    <col min="10" max="10" width="6.6328125" style="44" bestFit="1" customWidth="1"/>
    <col min="11" max="11" width="24.90625" style="44" bestFit="1" customWidth="1"/>
    <col min="12" max="12" width="15.453125" style="44" bestFit="1" customWidth="1"/>
    <col min="13" max="13" width="15.90625" style="44" bestFit="1" customWidth="1"/>
    <col min="14" max="16384" width="11.453125" style="44"/>
  </cols>
  <sheetData>
    <row r="1" spans="1:13" ht="31.5" thickBot="1" x14ac:dyDescent="0.35">
      <c r="A1" s="12" t="s">
        <v>7</v>
      </c>
      <c r="B1" s="12" t="s">
        <v>39</v>
      </c>
      <c r="C1" s="12" t="s">
        <v>134</v>
      </c>
      <c r="D1" s="12" t="str">
        <f>BP!D1</f>
        <v>Composition globale du prix</v>
      </c>
      <c r="E1" s="12" t="s">
        <v>152</v>
      </c>
      <c r="F1" s="14" t="s">
        <v>9</v>
      </c>
      <c r="G1" s="22" t="s">
        <v>27</v>
      </c>
      <c r="H1" s="23" t="s">
        <v>28</v>
      </c>
      <c r="I1" s="14" t="s">
        <v>10</v>
      </c>
      <c r="J1" s="14" t="s">
        <v>11</v>
      </c>
      <c r="K1" s="14" t="s">
        <v>29</v>
      </c>
    </row>
    <row r="2" spans="1:13" ht="14.5" thickBot="1" x14ac:dyDescent="0.35">
      <c r="A2" s="45" t="str">
        <f>BP!A2</f>
        <v>Reprise</v>
      </c>
      <c r="B2" s="17" t="str">
        <f>BP!B2</f>
        <v>PIL-REP</v>
      </c>
      <c r="C2" s="17" t="str">
        <f>BP!C2</f>
        <v>Pilotage du marché pendant la reprise intégrant les dispositifs spécifiques</v>
      </c>
      <c r="D2" s="17" t="str">
        <f>BP!D2</f>
        <v>Forfait</v>
      </c>
      <c r="E2" s="17" t="str">
        <f>BP!E2</f>
        <v>§ 3.1</v>
      </c>
      <c r="F2" s="46">
        <f>MROUND(BP!F2,0.01)</f>
        <v>0</v>
      </c>
      <c r="G2" s="47">
        <v>1</v>
      </c>
      <c r="H2" s="48">
        <f>MROUND(F2*G2,0.01)</f>
        <v>0</v>
      </c>
      <c r="I2" s="20">
        <f>BP!G2</f>
        <v>0.2</v>
      </c>
      <c r="J2" s="21">
        <f>MROUND(H2*I2,0.01)</f>
        <v>0</v>
      </c>
      <c r="K2" s="21">
        <f t="shared" ref="K2:K7" si="0">H2+J2</f>
        <v>0</v>
      </c>
    </row>
    <row r="3" spans="1:13" ht="14.5" thickBot="1" x14ac:dyDescent="0.35">
      <c r="A3" s="45" t="str">
        <f>BP!A3</f>
        <v>Reprise</v>
      </c>
      <c r="B3" s="17" t="str">
        <f>BP!B3</f>
        <v>REP-CMP-S</v>
      </c>
      <c r="C3" s="17" t="str">
        <f>BP!C3</f>
        <v>Préparation et réalisation de la reprise d'un composant logiciel - simple</v>
      </c>
      <c r="D3" s="17" t="str">
        <f>BP!D3</f>
        <v>1 composant repris - simple</v>
      </c>
      <c r="E3" s="17" t="str">
        <f>BP!E3</f>
        <v>§ 3.1</v>
      </c>
      <c r="F3" s="46">
        <f>MROUND(BP!F3,0.01)</f>
        <v>0</v>
      </c>
      <c r="G3" s="47">
        <v>23</v>
      </c>
      <c r="H3" s="48">
        <f t="shared" ref="H3:H18" si="1">MROUND(F3*G3,0.01)</f>
        <v>0</v>
      </c>
      <c r="I3" s="20">
        <f>BP!G3</f>
        <v>0.2</v>
      </c>
      <c r="J3" s="21">
        <f t="shared" ref="J3:J18" si="2">MROUND(H3*I3,0.01)</f>
        <v>0</v>
      </c>
      <c r="K3" s="21">
        <f t="shared" si="0"/>
        <v>0</v>
      </c>
    </row>
    <row r="4" spans="1:13" ht="14.5" thickBot="1" x14ac:dyDescent="0.35">
      <c r="A4" s="45" t="str">
        <f>BP!A4</f>
        <v>Reprise</v>
      </c>
      <c r="B4" s="17" t="str">
        <f>BP!B4</f>
        <v>REP-CMP-M</v>
      </c>
      <c r="C4" s="17" t="str">
        <f>BP!C4</f>
        <v>Préparation et réalisation de la reprise d'un composant logiciel - moyen</v>
      </c>
      <c r="D4" s="17" t="str">
        <f>BP!D4</f>
        <v>1 composant repris - moyen</v>
      </c>
      <c r="E4" s="17" t="str">
        <f>BP!E4</f>
        <v>§ 3.1</v>
      </c>
      <c r="F4" s="46">
        <f>MROUND(BP!F4,0.01)</f>
        <v>0</v>
      </c>
      <c r="G4" s="47">
        <v>40</v>
      </c>
      <c r="H4" s="48">
        <f t="shared" si="1"/>
        <v>0</v>
      </c>
      <c r="I4" s="20">
        <f>BP!G4</f>
        <v>0.2</v>
      </c>
      <c r="J4" s="21">
        <f t="shared" si="2"/>
        <v>0</v>
      </c>
      <c r="K4" s="21">
        <f t="shared" si="0"/>
        <v>0</v>
      </c>
    </row>
    <row r="5" spans="1:13" ht="14.5" thickBot="1" x14ac:dyDescent="0.35">
      <c r="A5" s="45" t="str">
        <f>BP!A5</f>
        <v>Reprise</v>
      </c>
      <c r="B5" s="17" t="str">
        <f>BP!B5</f>
        <v>REP-CMP-C</v>
      </c>
      <c r="C5" s="17" t="str">
        <f>BP!C5</f>
        <v>Préparation et réalisation de la reprise d'un composant logiciel - complexe</v>
      </c>
      <c r="D5" s="17" t="str">
        <f>BP!D5</f>
        <v>1 composant repris - complexe</v>
      </c>
      <c r="E5" s="17" t="str">
        <f>BP!E5</f>
        <v>§ 3.1</v>
      </c>
      <c r="F5" s="46">
        <f>MROUND(BP!F5,0.01)</f>
        <v>0</v>
      </c>
      <c r="G5" s="47">
        <v>24</v>
      </c>
      <c r="H5" s="48">
        <f t="shared" si="1"/>
        <v>0</v>
      </c>
      <c r="I5" s="20">
        <f>BP!G5</f>
        <v>0.2</v>
      </c>
      <c r="J5" s="21">
        <f t="shared" si="2"/>
        <v>0</v>
      </c>
      <c r="K5" s="21">
        <f t="shared" si="0"/>
        <v>0</v>
      </c>
    </row>
    <row r="6" spans="1:13" ht="14.5" thickBot="1" x14ac:dyDescent="0.35">
      <c r="A6" s="45" t="str">
        <f>BP!A6</f>
        <v>Pilotage</v>
      </c>
      <c r="B6" s="17" t="str">
        <f>BP!B6</f>
        <v>PIL</v>
      </c>
      <c r="C6" s="17" t="str">
        <f>BP!C6</f>
        <v>Pilotage du marché hors période de reprise</v>
      </c>
      <c r="D6" s="17" t="str">
        <f>BP!D6</f>
        <v>Forfait mensuel (hors reprise)</v>
      </c>
      <c r="E6" s="17" t="str">
        <f>BP!E6</f>
        <v>§ 3.2</v>
      </c>
      <c r="F6" s="46">
        <f>MROUND(BP!F6,0.01)</f>
        <v>0</v>
      </c>
      <c r="G6" s="47">
        <v>66</v>
      </c>
      <c r="H6" s="48">
        <f t="shared" si="1"/>
        <v>0</v>
      </c>
      <c r="I6" s="20">
        <f>BP!G6</f>
        <v>0.2</v>
      </c>
      <c r="J6" s="21">
        <f t="shared" si="2"/>
        <v>0</v>
      </c>
      <c r="K6" s="21">
        <f t="shared" si="0"/>
        <v>0</v>
      </c>
    </row>
    <row r="7" spans="1:13" ht="14.5" thickBot="1" x14ac:dyDescent="0.35">
      <c r="A7" s="45" t="str">
        <f>BP!A7</f>
        <v>Sécurité</v>
      </c>
      <c r="B7" s="17" t="str">
        <f>BP!B7</f>
        <v>SSI</v>
      </c>
      <c r="C7" s="17" t="str">
        <f>BP!C7</f>
        <v>Sécurité des systèmes d'information</v>
      </c>
      <c r="D7" s="17" t="str">
        <f>BP!D7</f>
        <v>Forfait mensuel (hors reprise)</v>
      </c>
      <c r="E7" s="17" t="str">
        <f>BP!E7</f>
        <v>§ 3.5</v>
      </c>
      <c r="F7" s="46">
        <f>MROUND(BP!F7,0.01)</f>
        <v>0</v>
      </c>
      <c r="G7" s="47">
        <v>66</v>
      </c>
      <c r="H7" s="48">
        <f>MROUND(F7*G7,0.01)</f>
        <v>0</v>
      </c>
      <c r="I7" s="20">
        <f>BP!G7</f>
        <v>0.2</v>
      </c>
      <c r="J7" s="21">
        <f t="shared" si="2"/>
        <v>0</v>
      </c>
      <c r="K7" s="21">
        <f t="shared" si="0"/>
        <v>0</v>
      </c>
    </row>
    <row r="8" spans="1:13" ht="14.5" thickBot="1" x14ac:dyDescent="0.35">
      <c r="A8" s="45" t="str">
        <f>BP!A8</f>
        <v>TMA</v>
      </c>
      <c r="B8" s="17" t="str">
        <f>BP!B8</f>
        <v>TMA-MCO</v>
      </c>
      <c r="C8" s="17" t="str">
        <f>BP!C8</f>
        <v xml:space="preserve">Maintenance logicielle corrective </v>
      </c>
      <c r="D8" s="17" t="str">
        <f>BP!D8</f>
        <v>1 correctif déployé en environnement de production</v>
      </c>
      <c r="E8" s="17" t="str">
        <f>BP!E8</f>
        <v>§ 3.3</v>
      </c>
      <c r="F8" s="46">
        <f>MROUND(BP!F8,0.01)</f>
        <v>0</v>
      </c>
      <c r="G8" s="47">
        <v>990</v>
      </c>
      <c r="H8" s="48">
        <f t="shared" si="1"/>
        <v>0</v>
      </c>
      <c r="I8" s="20">
        <f>BP!G8</f>
        <v>0.2</v>
      </c>
      <c r="J8" s="21">
        <f t="shared" si="2"/>
        <v>0</v>
      </c>
      <c r="K8" s="21">
        <f t="shared" ref="K8:K16" si="3">H8+J8</f>
        <v>0</v>
      </c>
    </row>
    <row r="9" spans="1:13" ht="14.5" thickBot="1" x14ac:dyDescent="0.35">
      <c r="A9" s="45" t="str">
        <f>BP!A9</f>
        <v>TMA</v>
      </c>
      <c r="B9" s="17" t="str">
        <f>BP!B9</f>
        <v>TMA-EVO</v>
      </c>
      <c r="C9" s="17" t="str">
        <f>BP!C9</f>
        <v>Maintenance logicielle évolutive agile</v>
      </c>
      <c r="D9" s="17" t="str">
        <f>BP!D9</f>
        <v>1  UO TMA-EVO (cf. onglet "Panier de Compétences")</v>
      </c>
      <c r="E9" s="17" t="str">
        <f>BP!E9</f>
        <v>§ 3.3</v>
      </c>
      <c r="F9" s="46">
        <f>MROUND(BP!F9,0.01)</f>
        <v>0</v>
      </c>
      <c r="G9" s="47">
        <v>173143</v>
      </c>
      <c r="H9" s="48">
        <f t="shared" si="1"/>
        <v>0</v>
      </c>
      <c r="I9" s="20">
        <f>BP!G9</f>
        <v>0.2</v>
      </c>
      <c r="J9" s="21">
        <f t="shared" si="2"/>
        <v>0</v>
      </c>
      <c r="K9" s="21">
        <f t="shared" si="3"/>
        <v>0</v>
      </c>
      <c r="M9" s="49"/>
    </row>
    <row r="10" spans="1:13" ht="14.5" thickBot="1" x14ac:dyDescent="0.35">
      <c r="A10" s="45" t="s">
        <v>16</v>
      </c>
      <c r="B10" s="17" t="str">
        <f>BP!B10</f>
        <v>TMA-TX</v>
      </c>
      <c r="C10" s="17" t="str">
        <f>BP!C10</f>
        <v>Réalisation de demandes de travaux</v>
      </c>
      <c r="D10" s="17" t="str">
        <f>BP!D10</f>
        <v>1  UO TMA-TX (cf. onglet "Panier de Compétences")</v>
      </c>
      <c r="E10" s="17" t="str">
        <f>BP!E10</f>
        <v>§ 3.3</v>
      </c>
      <c r="F10" s="46">
        <f>MROUND(BP!F10,0.01)</f>
        <v>0</v>
      </c>
      <c r="G10" s="47">
        <v>6600</v>
      </c>
      <c r="H10" s="48">
        <f t="shared" si="1"/>
        <v>0</v>
      </c>
      <c r="I10" s="20">
        <f>BP!G10</f>
        <v>0.2</v>
      </c>
      <c r="J10" s="21">
        <f t="shared" si="2"/>
        <v>0</v>
      </c>
      <c r="K10" s="21">
        <f t="shared" si="3"/>
        <v>0</v>
      </c>
    </row>
    <row r="11" spans="1:13" ht="14.5" thickBot="1" x14ac:dyDescent="0.35">
      <c r="A11" s="45" t="str">
        <f>BP!A11</f>
        <v>Support</v>
      </c>
      <c r="B11" s="17" t="str">
        <f>BP!B11</f>
        <v>SUP-N2</v>
      </c>
      <c r="C11" s="17" t="str">
        <f>BP!C11</f>
        <v>Traitement d'une demande d'assistance, de support ou de service de niveau 2</v>
      </c>
      <c r="D11" s="17" t="str">
        <f>BP!D11</f>
        <v>1 ticket résolu et fermé à ce niveau</v>
      </c>
      <c r="E11" s="17" t="str">
        <f>BP!E11</f>
        <v>§ 3.4</v>
      </c>
      <c r="F11" s="46">
        <f>MROUND(BP!F11,0.01)</f>
        <v>0</v>
      </c>
      <c r="G11" s="47">
        <v>3520</v>
      </c>
      <c r="H11" s="48">
        <f t="shared" si="1"/>
        <v>0</v>
      </c>
      <c r="I11" s="20">
        <f>BP!G11</f>
        <v>0.2</v>
      </c>
      <c r="J11" s="21">
        <f t="shared" si="2"/>
        <v>0</v>
      </c>
      <c r="K11" s="21">
        <f t="shared" si="3"/>
        <v>0</v>
      </c>
    </row>
    <row r="12" spans="1:13" ht="14.5" thickBot="1" x14ac:dyDescent="0.35">
      <c r="A12" s="45" t="str">
        <f>BP!A12</f>
        <v>Support</v>
      </c>
      <c r="B12" s="17" t="str">
        <f>BP!B12</f>
        <v>SUP-N3</v>
      </c>
      <c r="C12" s="17" t="str">
        <f>BP!C12</f>
        <v>Traitement d'une demande d'assistance, de support ou de service de niveau 3</v>
      </c>
      <c r="D12" s="17" t="str">
        <f>BP!D12</f>
        <v>1 ticket résolu et fermé à ce niveau</v>
      </c>
      <c r="E12" s="17" t="str">
        <f>BP!E12</f>
        <v>§ 3.4</v>
      </c>
      <c r="F12" s="46">
        <f>MROUND(BP!F12,0.01)</f>
        <v>0</v>
      </c>
      <c r="G12" s="47">
        <v>4125</v>
      </c>
      <c r="H12" s="48">
        <f t="shared" si="1"/>
        <v>0</v>
      </c>
      <c r="I12" s="20">
        <f>BP!G12</f>
        <v>0.2</v>
      </c>
      <c r="J12" s="21">
        <f t="shared" si="2"/>
        <v>0</v>
      </c>
      <c r="K12" s="21">
        <f t="shared" si="3"/>
        <v>0</v>
      </c>
    </row>
    <row r="13" spans="1:13" ht="14.5" thickBot="1" x14ac:dyDescent="0.35">
      <c r="A13" s="45" t="str">
        <f>BP!A13</f>
        <v>Support</v>
      </c>
      <c r="B13" s="17" t="str">
        <f>BP!B13</f>
        <v>SUP-HNO</v>
      </c>
      <c r="C13" s="17" t="str">
        <f>BP!C13</f>
        <v>Traitement d'une demande d'assistance, de support ou de service en HNO</v>
      </c>
      <c r="D13" s="17" t="str">
        <f>BP!D13</f>
        <v>1 ticket résolu et fermé</v>
      </c>
      <c r="E13" s="17" t="str">
        <f>BP!E13</f>
        <v>§ 3.4</v>
      </c>
      <c r="F13" s="46">
        <f>MROUND(BP!F13,0.01)</f>
        <v>0</v>
      </c>
      <c r="G13" s="47">
        <v>44</v>
      </c>
      <c r="H13" s="48">
        <f t="shared" si="1"/>
        <v>0</v>
      </c>
      <c r="I13" s="20">
        <f>BP!G13</f>
        <v>0.2</v>
      </c>
      <c r="J13" s="21">
        <f t="shared" si="2"/>
        <v>0</v>
      </c>
      <c r="K13" s="21">
        <f t="shared" si="3"/>
        <v>0</v>
      </c>
    </row>
    <row r="14" spans="1:13" ht="14.5" thickBot="1" x14ac:dyDescent="0.35">
      <c r="A14" s="45" t="str">
        <f>BP!A14</f>
        <v>Expertise</v>
      </c>
      <c r="B14" s="17" t="str">
        <f>BP!B14</f>
        <v>EXP-ETU</v>
      </c>
      <c r="C14" s="17" t="str">
        <f>BP!C14</f>
        <v>Etude / Expertise</v>
      </c>
      <c r="D14" s="17" t="str">
        <f>BP!D14</f>
        <v>1  UO EXP-ETU (cf. onglet "Panier de Compétences")</v>
      </c>
      <c r="E14" s="17" t="str">
        <f>BP!E14</f>
        <v>§ 3.6</v>
      </c>
      <c r="F14" s="46">
        <f>MROUND(BP!F14,0.01)</f>
        <v>0</v>
      </c>
      <c r="G14" s="47">
        <v>440</v>
      </c>
      <c r="H14" s="48">
        <f t="shared" si="1"/>
        <v>0</v>
      </c>
      <c r="I14" s="20">
        <f>BP!G14</f>
        <v>0.2</v>
      </c>
      <c r="J14" s="21">
        <f t="shared" si="2"/>
        <v>0</v>
      </c>
      <c r="K14" s="21">
        <f t="shared" si="3"/>
        <v>0</v>
      </c>
      <c r="M14" s="49"/>
    </row>
    <row r="15" spans="1:13" ht="14.5" thickBot="1" x14ac:dyDescent="0.35">
      <c r="A15" s="45" t="str">
        <f>BP!A15</f>
        <v>Transfert</v>
      </c>
      <c r="B15" s="17" t="str">
        <f>BP!B15</f>
        <v>TRS-CMP-S</v>
      </c>
      <c r="C15" s="17" t="str">
        <f>BP!C15</f>
        <v>Réalisation du transfert d'un composant logiciel - simple</v>
      </c>
      <c r="D15" s="17" t="str">
        <f>BP!D15</f>
        <v>1 composant transferé - simple</v>
      </c>
      <c r="E15" s="17" t="str">
        <f>BP!E15</f>
        <v>§ 3.7</v>
      </c>
      <c r="F15" s="46">
        <f>MROUND(BP!F15,0.01)</f>
        <v>0</v>
      </c>
      <c r="G15" s="47">
        <v>23</v>
      </c>
      <c r="H15" s="48">
        <f t="shared" si="1"/>
        <v>0</v>
      </c>
      <c r="I15" s="20">
        <f>BP!G15</f>
        <v>0.2</v>
      </c>
      <c r="J15" s="21">
        <f t="shared" si="2"/>
        <v>0</v>
      </c>
      <c r="K15" s="21">
        <f t="shared" si="3"/>
        <v>0</v>
      </c>
    </row>
    <row r="16" spans="1:13" ht="14.5" thickBot="1" x14ac:dyDescent="0.35">
      <c r="A16" s="45" t="str">
        <f>BP!A16</f>
        <v>Transfert</v>
      </c>
      <c r="B16" s="17" t="str">
        <f>BP!B16</f>
        <v>TRS-CMP-M</v>
      </c>
      <c r="C16" s="17" t="str">
        <f>BP!C16</f>
        <v>Réalisation du transfert d'un composant logiciel - moyen</v>
      </c>
      <c r="D16" s="17" t="str">
        <f>BP!D16</f>
        <v>1 composant transferé - moyen</v>
      </c>
      <c r="E16" s="17" t="str">
        <f>BP!E16</f>
        <v>§ 3.7</v>
      </c>
      <c r="F16" s="46">
        <f>MROUND(BP!F16,0.01)</f>
        <v>0</v>
      </c>
      <c r="G16" s="47">
        <v>40</v>
      </c>
      <c r="H16" s="48">
        <f t="shared" si="1"/>
        <v>0</v>
      </c>
      <c r="I16" s="20">
        <f>BP!G16</f>
        <v>0.2</v>
      </c>
      <c r="J16" s="21">
        <f t="shared" si="2"/>
        <v>0</v>
      </c>
      <c r="K16" s="21">
        <f t="shared" si="3"/>
        <v>0</v>
      </c>
    </row>
    <row r="17" spans="1:13" ht="14.5" thickBot="1" x14ac:dyDescent="0.35">
      <c r="A17" s="45" t="str">
        <f>BP!A17</f>
        <v>Transfert</v>
      </c>
      <c r="B17" s="17" t="str">
        <f>BP!B17</f>
        <v>TRS-CMP-C</v>
      </c>
      <c r="C17" s="17" t="str">
        <f>BP!C17</f>
        <v>Réalisation du transfert d'un composant logiciel - complexe</v>
      </c>
      <c r="D17" s="17" t="str">
        <f>BP!D17</f>
        <v>1 composant transferé - complexe</v>
      </c>
      <c r="E17" s="17" t="str">
        <f>BP!E17</f>
        <v>§ 3.7</v>
      </c>
      <c r="F17" s="46">
        <f>MROUND(BP!F17,0.01)</f>
        <v>0</v>
      </c>
      <c r="G17" s="47">
        <v>24</v>
      </c>
      <c r="H17" s="48">
        <f t="shared" si="1"/>
        <v>0</v>
      </c>
      <c r="I17" s="20">
        <f>BP!G17</f>
        <v>0.2</v>
      </c>
      <c r="J17" s="21">
        <f t="shared" si="2"/>
        <v>0</v>
      </c>
      <c r="K17" s="21">
        <f>H17+J17</f>
        <v>0</v>
      </c>
    </row>
    <row r="18" spans="1:13" ht="14.5" thickBot="1" x14ac:dyDescent="0.35">
      <c r="A18" s="45" t="str">
        <f>BP!A18</f>
        <v>Transfert</v>
      </c>
      <c r="B18" s="17" t="str">
        <f>BP!B18</f>
        <v>TRS-AT</v>
      </c>
      <c r="C18" s="17" t="str">
        <f>BP!C18</f>
        <v>Assistance complémentaire au futur titulaire</v>
      </c>
      <c r="D18" s="17" t="str">
        <f>BP!D18</f>
        <v>1 journée d'assistance</v>
      </c>
      <c r="E18" s="17" t="str">
        <f>BP!E18</f>
        <v>§ 3.7</v>
      </c>
      <c r="F18" s="46">
        <f>MROUND(BP!F18,0.01)</f>
        <v>0</v>
      </c>
      <c r="G18" s="47">
        <v>50</v>
      </c>
      <c r="H18" s="48">
        <f t="shared" si="1"/>
        <v>0</v>
      </c>
      <c r="I18" s="20">
        <f>BP!G18</f>
        <v>0.2</v>
      </c>
      <c r="J18" s="21">
        <f t="shared" si="2"/>
        <v>0</v>
      </c>
      <c r="K18" s="21">
        <f>H18+J18</f>
        <v>0</v>
      </c>
    </row>
    <row r="19" spans="1:13" x14ac:dyDescent="0.3">
      <c r="F19" s="51" t="s">
        <v>30</v>
      </c>
      <c r="G19" s="52"/>
      <c r="H19" s="53">
        <f>SUM(H2:H18)</f>
        <v>0</v>
      </c>
      <c r="I19" s="54"/>
      <c r="J19" s="53">
        <f>SUM(J3:J18)</f>
        <v>0</v>
      </c>
      <c r="K19" s="55">
        <f>SUM(K2:K18)</f>
        <v>0</v>
      </c>
    </row>
    <row r="21" spans="1:13" x14ac:dyDescent="0.3">
      <c r="C21" s="56"/>
      <c r="D21" s="56"/>
      <c r="G21" s="50"/>
      <c r="K21" s="49"/>
    </row>
    <row r="22" spans="1:13" x14ac:dyDescent="0.3">
      <c r="D22" s="58"/>
    </row>
    <row r="23" spans="1:13" x14ac:dyDescent="0.3">
      <c r="M23" s="60"/>
    </row>
    <row r="24" spans="1:13" x14ac:dyDescent="0.3">
      <c r="C24" s="61"/>
      <c r="D24" s="58"/>
    </row>
  </sheetData>
  <pageMargins left="0.70866141732283472" right="0.70866141732283472" top="1.3385826771653544" bottom="0.74803149606299213" header="0.31496062992125984" footer="0.31496062992125984"/>
  <pageSetup paperSize="8" scale="75" fitToHeight="5" orientation="landscape" r:id="rId1"/>
  <headerFooter>
    <oddHeader>&amp;CDQE-BPO-AOO-2025-01-  Fourniture de services d’éditique, d’analyse et de traitement des images, de traitement du courrier et d’archivage (CNT 7)
&amp;16DETAIL QUANTITATIF ESTIMATIF
V12-09-25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F8E38-5BD8-41CD-A742-9DE835FFC587}">
  <sheetPr>
    <tabColor theme="7" tint="0.59999389629810485"/>
    <pageSetUpPr fitToPage="1"/>
  </sheetPr>
  <dimension ref="A1:O41"/>
  <sheetViews>
    <sheetView zoomScale="115" zoomScaleNormal="115" workbookViewId="0">
      <pane xSplit="2" ySplit="4" topLeftCell="C5" activePane="bottomRight" state="frozen"/>
      <selection pane="topRight" activeCell="C1" sqref="C1"/>
      <selection pane="bottomLeft" activeCell="A4" sqref="A4"/>
      <selection pane="bottomRight" activeCell="A2" sqref="A2:I2"/>
    </sheetView>
  </sheetViews>
  <sheetFormatPr baseColWidth="10" defaultColWidth="11.453125" defaultRowHeight="12.5" x14ac:dyDescent="0.25"/>
  <cols>
    <col min="1" max="1" width="9.81640625" style="24" bestFit="1" customWidth="1"/>
    <col min="2" max="2" width="38" style="24" bestFit="1" customWidth="1"/>
    <col min="3" max="3" width="13.453125" style="24" bestFit="1" customWidth="1"/>
    <col min="4" max="4" width="24" style="24" customWidth="1"/>
    <col min="5" max="5" width="16.7265625" style="24" customWidth="1"/>
    <col min="6" max="7" width="24" style="24" customWidth="1"/>
    <col min="8" max="9" width="18.6328125" style="24" customWidth="1"/>
    <col min="10" max="10" width="19.26953125" style="24" customWidth="1"/>
    <col min="11" max="12" width="18.6328125" style="24" customWidth="1"/>
    <col min="13" max="15" width="18.7265625" style="24" customWidth="1"/>
    <col min="16" max="16384" width="11.453125" style="24"/>
  </cols>
  <sheetData>
    <row r="1" spans="1:15" ht="170.25" hidden="1" customHeight="1" x14ac:dyDescent="0.25">
      <c r="A1" s="92" t="s">
        <v>38</v>
      </c>
      <c r="B1" s="92"/>
      <c r="C1" s="92"/>
      <c r="D1" s="92"/>
      <c r="E1" s="92"/>
      <c r="F1" s="92"/>
      <c r="G1" s="92"/>
      <c r="H1" s="92"/>
      <c r="I1" s="92"/>
      <c r="J1" s="92"/>
      <c r="K1" s="92"/>
      <c r="L1" s="39"/>
      <c r="M1" s="39"/>
      <c r="N1" s="39"/>
      <c r="O1" s="39"/>
    </row>
    <row r="2" spans="1:15" ht="199.5" customHeight="1" thickBot="1" x14ac:dyDescent="0.3">
      <c r="A2" s="92" t="s">
        <v>165</v>
      </c>
      <c r="B2" s="92"/>
      <c r="C2" s="92"/>
      <c r="D2" s="92"/>
      <c r="E2" s="92"/>
      <c r="F2" s="92"/>
      <c r="G2" s="92"/>
      <c r="H2" s="92"/>
      <c r="I2" s="92"/>
      <c r="J2" s="36"/>
      <c r="K2" s="36"/>
      <c r="L2" s="39"/>
      <c r="M2" s="39"/>
      <c r="N2" s="39"/>
      <c r="O2" s="39"/>
    </row>
    <row r="3" spans="1:15" ht="16" thickBot="1" x14ac:dyDescent="0.4">
      <c r="H3" s="89" t="s">
        <v>138</v>
      </c>
      <c r="I3" s="90"/>
      <c r="K3" s="89" t="s">
        <v>139</v>
      </c>
      <c r="L3" s="90"/>
    </row>
    <row r="4" spans="1:15" ht="65.5" thickBot="1" x14ac:dyDescent="0.3">
      <c r="A4" s="73" t="s">
        <v>39</v>
      </c>
      <c r="B4" s="74" t="s">
        <v>154</v>
      </c>
      <c r="C4" s="75" t="s">
        <v>90</v>
      </c>
      <c r="D4" s="74" t="s">
        <v>34</v>
      </c>
      <c r="E4" s="74" t="s">
        <v>35</v>
      </c>
      <c r="F4" s="76" t="s">
        <v>140</v>
      </c>
      <c r="G4" s="76" t="s">
        <v>153</v>
      </c>
      <c r="H4" s="74" t="s">
        <v>31</v>
      </c>
      <c r="I4" s="74" t="s">
        <v>32</v>
      </c>
      <c r="J4" s="76" t="s">
        <v>112</v>
      </c>
      <c r="K4" s="74" t="s">
        <v>31</v>
      </c>
      <c r="L4" s="74" t="s">
        <v>32</v>
      </c>
    </row>
    <row r="5" spans="1:15" ht="13" customHeight="1" thickBot="1" x14ac:dyDescent="0.3">
      <c r="A5" s="77" t="s">
        <v>78</v>
      </c>
      <c r="B5" s="78" t="s">
        <v>63</v>
      </c>
      <c r="C5" s="77" t="s">
        <v>93</v>
      </c>
      <c r="D5" s="79"/>
      <c r="E5" s="80">
        <f t="shared" ref="E5:E36" si="0">MROUND(D5*1.2,0.01)</f>
        <v>0</v>
      </c>
      <c r="F5" s="81">
        <v>2.2388059701492536E-2</v>
      </c>
      <c r="G5" s="82">
        <v>0</v>
      </c>
      <c r="H5" s="91">
        <f>MROUND(SUMPRODUCT(D5:D36,F5:F36)*C40+SUMPRODUCT(D5:D36,G5:G36)*C39,0.01)</f>
        <v>0</v>
      </c>
      <c r="I5" s="91">
        <f>H5*1.2</f>
        <v>0</v>
      </c>
      <c r="J5" s="82">
        <v>0</v>
      </c>
      <c r="K5" s="91">
        <f>MROUND(SUMPRODUCT(D5:D36,J5:J36),0.01)</f>
        <v>0</v>
      </c>
      <c r="L5" s="91">
        <f>K5*1.2</f>
        <v>0</v>
      </c>
    </row>
    <row r="6" spans="1:15" ht="13" customHeight="1" thickBot="1" x14ac:dyDescent="0.3">
      <c r="A6" s="77" t="s">
        <v>94</v>
      </c>
      <c r="B6" s="78" t="s">
        <v>113</v>
      </c>
      <c r="C6" s="77" t="s">
        <v>93</v>
      </c>
      <c r="D6" s="79"/>
      <c r="E6" s="80">
        <f>MROUND(D6*1.2,0.01)</f>
        <v>0</v>
      </c>
      <c r="F6" s="81">
        <v>0</v>
      </c>
      <c r="G6" s="82">
        <v>2.1276595744680851E-2</v>
      </c>
      <c r="H6" s="91"/>
      <c r="I6" s="91"/>
      <c r="J6" s="82">
        <v>0</v>
      </c>
      <c r="K6" s="91"/>
      <c r="L6" s="91"/>
    </row>
    <row r="7" spans="1:15" ht="13" customHeight="1" thickBot="1" x14ac:dyDescent="0.3">
      <c r="A7" s="77" t="s">
        <v>71</v>
      </c>
      <c r="B7" s="83" t="s">
        <v>64</v>
      </c>
      <c r="C7" s="77" t="s">
        <v>93</v>
      </c>
      <c r="D7" s="79"/>
      <c r="E7" s="80">
        <f t="shared" si="0"/>
        <v>0</v>
      </c>
      <c r="F7" s="81">
        <v>2.2388059701492536E-2</v>
      </c>
      <c r="G7" s="82">
        <v>0</v>
      </c>
      <c r="H7" s="91"/>
      <c r="I7" s="91"/>
      <c r="J7" s="82">
        <v>0</v>
      </c>
      <c r="K7" s="91"/>
      <c r="L7" s="91"/>
    </row>
    <row r="8" spans="1:15" ht="13" customHeight="1" thickBot="1" x14ac:dyDescent="0.3">
      <c r="A8" s="77" t="s">
        <v>95</v>
      </c>
      <c r="B8" s="78" t="s">
        <v>114</v>
      </c>
      <c r="C8" s="77" t="s">
        <v>93</v>
      </c>
      <c r="D8" s="79"/>
      <c r="E8" s="80">
        <f>MROUND(D8*1.2,0.01)</f>
        <v>0</v>
      </c>
      <c r="F8" s="81">
        <v>0</v>
      </c>
      <c r="G8" s="82">
        <v>3.1914893617021274E-2</v>
      </c>
      <c r="H8" s="91"/>
      <c r="I8" s="91"/>
      <c r="J8" s="82">
        <v>0</v>
      </c>
      <c r="K8" s="91"/>
      <c r="L8" s="91"/>
    </row>
    <row r="9" spans="1:15" ht="13" customHeight="1" thickBot="1" x14ac:dyDescent="0.3">
      <c r="A9" s="77" t="s">
        <v>72</v>
      </c>
      <c r="B9" s="78" t="s">
        <v>65</v>
      </c>
      <c r="C9" s="77" t="s">
        <v>93</v>
      </c>
      <c r="D9" s="79"/>
      <c r="E9" s="80">
        <f t="shared" si="0"/>
        <v>0</v>
      </c>
      <c r="F9" s="81">
        <v>3.7313432835820892E-2</v>
      </c>
      <c r="G9" s="82">
        <v>0</v>
      </c>
      <c r="H9" s="91"/>
      <c r="I9" s="91"/>
      <c r="J9" s="82">
        <v>5.5555555555555552E-2</v>
      </c>
      <c r="K9" s="91"/>
      <c r="L9" s="91"/>
    </row>
    <row r="10" spans="1:15" ht="13" customHeight="1" thickBot="1" x14ac:dyDescent="0.3">
      <c r="A10" s="77" t="s">
        <v>96</v>
      </c>
      <c r="B10" s="78" t="s">
        <v>115</v>
      </c>
      <c r="C10" s="77" t="s">
        <v>93</v>
      </c>
      <c r="D10" s="79"/>
      <c r="E10" s="80">
        <f>MROUND(D10*1.2,0.01)</f>
        <v>0</v>
      </c>
      <c r="F10" s="81">
        <v>0</v>
      </c>
      <c r="G10" s="82">
        <v>5.3191489361702128E-2</v>
      </c>
      <c r="H10" s="91"/>
      <c r="I10" s="91"/>
      <c r="J10" s="82">
        <v>5.5555555555555552E-2</v>
      </c>
      <c r="K10" s="91"/>
      <c r="L10" s="91"/>
    </row>
    <row r="11" spans="1:15" ht="13" customHeight="1" thickBot="1" x14ac:dyDescent="0.3">
      <c r="A11" s="84" t="s">
        <v>50</v>
      </c>
      <c r="B11" s="85" t="s">
        <v>42</v>
      </c>
      <c r="C11" s="77" t="s">
        <v>93</v>
      </c>
      <c r="D11" s="79"/>
      <c r="E11" s="80">
        <f t="shared" si="0"/>
        <v>0</v>
      </c>
      <c r="F11" s="81">
        <v>8.2089552238805971E-2</v>
      </c>
      <c r="G11" s="82">
        <v>0</v>
      </c>
      <c r="H11" s="91"/>
      <c r="I11" s="91"/>
      <c r="J11" s="82">
        <v>5.5555555555555552E-2</v>
      </c>
      <c r="K11" s="91"/>
      <c r="L11" s="91"/>
    </row>
    <row r="12" spans="1:15" ht="13" customHeight="1" thickBot="1" x14ac:dyDescent="0.3">
      <c r="A12" s="77" t="s">
        <v>97</v>
      </c>
      <c r="B12" s="86" t="s">
        <v>116</v>
      </c>
      <c r="C12" s="77" t="s">
        <v>93</v>
      </c>
      <c r="D12" s="79"/>
      <c r="E12" s="80">
        <f>MROUND(D12*1.2,0.01)</f>
        <v>0</v>
      </c>
      <c r="F12" s="81">
        <v>0</v>
      </c>
      <c r="G12" s="82">
        <v>0.11702127659574468</v>
      </c>
      <c r="H12" s="91"/>
      <c r="I12" s="91"/>
      <c r="J12" s="82">
        <v>5.5555555555555552E-2</v>
      </c>
      <c r="K12" s="91"/>
      <c r="L12" s="91"/>
    </row>
    <row r="13" spans="1:15" ht="13" customHeight="1" thickBot="1" x14ac:dyDescent="0.3">
      <c r="A13" s="77" t="s">
        <v>73</v>
      </c>
      <c r="B13" s="77" t="s">
        <v>74</v>
      </c>
      <c r="C13" s="77" t="s">
        <v>93</v>
      </c>
      <c r="D13" s="79"/>
      <c r="E13" s="80">
        <f t="shared" si="0"/>
        <v>0</v>
      </c>
      <c r="F13" s="81">
        <v>8.9552238805970144E-2</v>
      </c>
      <c r="G13" s="82">
        <v>0</v>
      </c>
      <c r="H13" s="91"/>
      <c r="I13" s="91"/>
      <c r="J13" s="82">
        <v>0</v>
      </c>
      <c r="K13" s="91"/>
      <c r="L13" s="91"/>
    </row>
    <row r="14" spans="1:15" ht="13" customHeight="1" thickBot="1" x14ac:dyDescent="0.3">
      <c r="A14" s="77" t="s">
        <v>98</v>
      </c>
      <c r="B14" s="77" t="s">
        <v>117</v>
      </c>
      <c r="C14" s="77" t="s">
        <v>93</v>
      </c>
      <c r="D14" s="79"/>
      <c r="E14" s="80">
        <f>MROUND(D14*1.2,0.01)</f>
        <v>0</v>
      </c>
      <c r="F14" s="81">
        <v>0</v>
      </c>
      <c r="G14" s="82">
        <v>0.11702127659574468</v>
      </c>
      <c r="H14" s="91"/>
      <c r="I14" s="91"/>
      <c r="J14" s="82">
        <v>0</v>
      </c>
      <c r="K14" s="91"/>
      <c r="L14" s="91"/>
    </row>
    <row r="15" spans="1:15" ht="13" customHeight="1" thickBot="1" x14ac:dyDescent="0.3">
      <c r="A15" s="84" t="s">
        <v>41</v>
      </c>
      <c r="B15" s="77" t="s">
        <v>75</v>
      </c>
      <c r="C15" s="77" t="s">
        <v>93</v>
      </c>
      <c r="D15" s="79"/>
      <c r="E15" s="80">
        <f t="shared" si="0"/>
        <v>0</v>
      </c>
      <c r="F15" s="81">
        <v>8.9552238805970144E-2</v>
      </c>
      <c r="G15" s="82">
        <v>0</v>
      </c>
      <c r="H15" s="91"/>
      <c r="I15" s="91"/>
      <c r="J15" s="82">
        <v>5.5555555555555552E-2</v>
      </c>
      <c r="K15" s="91"/>
      <c r="L15" s="91"/>
    </row>
    <row r="16" spans="1:15" ht="13" customHeight="1" thickBot="1" x14ac:dyDescent="0.3">
      <c r="A16" s="77" t="s">
        <v>99</v>
      </c>
      <c r="B16" s="77" t="s">
        <v>118</v>
      </c>
      <c r="C16" s="77" t="s">
        <v>93</v>
      </c>
      <c r="D16" s="79"/>
      <c r="E16" s="80">
        <f>MROUND(D16*1.2,0.01)</f>
        <v>0</v>
      </c>
      <c r="F16" s="81">
        <v>0</v>
      </c>
      <c r="G16" s="82">
        <v>0.11702127659574468</v>
      </c>
      <c r="H16" s="91"/>
      <c r="I16" s="91"/>
      <c r="J16" s="82">
        <v>5.5555555555555552E-2</v>
      </c>
      <c r="K16" s="91"/>
      <c r="L16" s="91"/>
    </row>
    <row r="17" spans="1:12" ht="13" customHeight="1" thickBot="1" x14ac:dyDescent="0.3">
      <c r="A17" s="84" t="s">
        <v>46</v>
      </c>
      <c r="B17" s="85" t="s">
        <v>43</v>
      </c>
      <c r="C17" s="77" t="s">
        <v>91</v>
      </c>
      <c r="D17" s="79"/>
      <c r="E17" s="80">
        <f t="shared" si="0"/>
        <v>0</v>
      </c>
      <c r="F17" s="81">
        <v>0.18656716417910449</v>
      </c>
      <c r="G17" s="82">
        <v>0</v>
      </c>
      <c r="H17" s="91"/>
      <c r="I17" s="91"/>
      <c r="J17" s="82">
        <v>0</v>
      </c>
      <c r="K17" s="91"/>
      <c r="L17" s="91"/>
    </row>
    <row r="18" spans="1:12" ht="13" customHeight="1" thickBot="1" x14ac:dyDescent="0.3">
      <c r="A18" s="77" t="s">
        <v>100</v>
      </c>
      <c r="B18" s="86" t="s">
        <v>119</v>
      </c>
      <c r="C18" s="77" t="s">
        <v>91</v>
      </c>
      <c r="D18" s="79"/>
      <c r="E18" s="80">
        <f>MROUND(D18*1.2,0.01)</f>
        <v>0</v>
      </c>
      <c r="F18" s="81">
        <v>0</v>
      </c>
      <c r="G18" s="82">
        <v>0.11702127659574468</v>
      </c>
      <c r="H18" s="91"/>
      <c r="I18" s="91"/>
      <c r="J18" s="82">
        <v>0</v>
      </c>
      <c r="K18" s="91"/>
      <c r="L18" s="91"/>
    </row>
    <row r="19" spans="1:12" ht="13" customHeight="1" thickBot="1" x14ac:dyDescent="0.3">
      <c r="A19" s="84" t="s">
        <v>47</v>
      </c>
      <c r="B19" s="86" t="s">
        <v>44</v>
      </c>
      <c r="C19" s="77" t="s">
        <v>92</v>
      </c>
      <c r="D19" s="79"/>
      <c r="E19" s="80">
        <f t="shared" si="0"/>
        <v>0</v>
      </c>
      <c r="F19" s="81">
        <v>0.17164179104477612</v>
      </c>
      <c r="G19" s="82">
        <v>0</v>
      </c>
      <c r="H19" s="91"/>
      <c r="I19" s="91"/>
      <c r="J19" s="82">
        <v>0</v>
      </c>
      <c r="K19" s="91"/>
      <c r="L19" s="91"/>
    </row>
    <row r="20" spans="1:12" ht="13" customHeight="1" thickBot="1" x14ac:dyDescent="0.3">
      <c r="A20" s="77" t="s">
        <v>101</v>
      </c>
      <c r="B20" s="86" t="s">
        <v>120</v>
      </c>
      <c r="C20" s="77" t="s">
        <v>92</v>
      </c>
      <c r="D20" s="79"/>
      <c r="E20" s="80">
        <f>MROUND(D20*1.2,0.01)</f>
        <v>0</v>
      </c>
      <c r="F20" s="81">
        <v>0</v>
      </c>
      <c r="G20" s="82">
        <v>0.11702127659574468</v>
      </c>
      <c r="H20" s="91"/>
      <c r="I20" s="91"/>
      <c r="J20" s="82">
        <v>0</v>
      </c>
      <c r="K20" s="91"/>
      <c r="L20" s="91"/>
    </row>
    <row r="21" spans="1:12" ht="13" customHeight="1" thickBot="1" x14ac:dyDescent="0.3">
      <c r="A21" s="84" t="s">
        <v>40</v>
      </c>
      <c r="B21" s="85" t="s">
        <v>33</v>
      </c>
      <c r="C21" s="77" t="s">
        <v>93</v>
      </c>
      <c r="D21" s="79"/>
      <c r="E21" s="80">
        <f t="shared" si="0"/>
        <v>0</v>
      </c>
      <c r="F21" s="81">
        <v>0.23880597014925373</v>
      </c>
      <c r="G21" s="82">
        <v>0</v>
      </c>
      <c r="H21" s="91"/>
      <c r="I21" s="91"/>
      <c r="J21" s="82">
        <v>0</v>
      </c>
      <c r="K21" s="91"/>
      <c r="L21" s="91"/>
    </row>
    <row r="22" spans="1:12" ht="13" customHeight="1" thickBot="1" x14ac:dyDescent="0.3">
      <c r="A22" s="77" t="s">
        <v>102</v>
      </c>
      <c r="B22" s="86" t="s">
        <v>121</v>
      </c>
      <c r="C22" s="77" t="s">
        <v>93</v>
      </c>
      <c r="D22" s="79"/>
      <c r="E22" s="80">
        <f>MROUND(D22*1.2,0.01)</f>
        <v>0</v>
      </c>
      <c r="F22" s="81">
        <v>0</v>
      </c>
      <c r="G22" s="82">
        <v>0.23404255319148937</v>
      </c>
      <c r="H22" s="91"/>
      <c r="I22" s="91"/>
      <c r="J22" s="82">
        <v>0</v>
      </c>
      <c r="K22" s="91"/>
      <c r="L22" s="91"/>
    </row>
    <row r="23" spans="1:12" ht="13" customHeight="1" thickBot="1" x14ac:dyDescent="0.3">
      <c r="A23" s="84" t="s">
        <v>49</v>
      </c>
      <c r="B23" s="77" t="s">
        <v>66</v>
      </c>
      <c r="C23" s="77" t="s">
        <v>93</v>
      </c>
      <c r="D23" s="79"/>
      <c r="E23" s="80">
        <f t="shared" si="0"/>
        <v>0</v>
      </c>
      <c r="F23" s="81">
        <v>4.4776119402985072E-2</v>
      </c>
      <c r="G23" s="82">
        <v>0</v>
      </c>
      <c r="H23" s="91"/>
      <c r="I23" s="91"/>
      <c r="J23" s="82">
        <v>0</v>
      </c>
      <c r="K23" s="91"/>
      <c r="L23" s="91"/>
    </row>
    <row r="24" spans="1:12" ht="13" customHeight="1" thickBot="1" x14ac:dyDescent="0.3">
      <c r="A24" s="77" t="s">
        <v>103</v>
      </c>
      <c r="B24" s="77" t="s">
        <v>122</v>
      </c>
      <c r="C24" s="77" t="s">
        <v>93</v>
      </c>
      <c r="D24" s="79"/>
      <c r="E24" s="80">
        <f>MROUND(D24*1.2,0.01)</f>
        <v>0</v>
      </c>
      <c r="F24" s="81">
        <v>0</v>
      </c>
      <c r="G24" s="82">
        <v>5.3191489361702128E-2</v>
      </c>
      <c r="H24" s="91"/>
      <c r="I24" s="91"/>
      <c r="J24" s="82">
        <v>0</v>
      </c>
      <c r="K24" s="91"/>
      <c r="L24" s="91"/>
    </row>
    <row r="25" spans="1:12" ht="13" customHeight="1" thickBot="1" x14ac:dyDescent="0.3">
      <c r="A25" s="77" t="s">
        <v>77</v>
      </c>
      <c r="B25" s="86" t="s">
        <v>76</v>
      </c>
      <c r="C25" s="77" t="s">
        <v>93</v>
      </c>
      <c r="D25" s="79"/>
      <c r="E25" s="80">
        <f t="shared" si="0"/>
        <v>0</v>
      </c>
      <c r="F25" s="81">
        <v>0</v>
      </c>
      <c r="G25" s="82">
        <v>0</v>
      </c>
      <c r="H25" s="91"/>
      <c r="I25" s="91"/>
      <c r="J25" s="82">
        <v>5.5555555555555552E-2</v>
      </c>
      <c r="K25" s="91"/>
      <c r="L25" s="91"/>
    </row>
    <row r="26" spans="1:12" ht="13" customHeight="1" thickBot="1" x14ac:dyDescent="0.3">
      <c r="A26" s="77" t="s">
        <v>104</v>
      </c>
      <c r="B26" s="86" t="s">
        <v>123</v>
      </c>
      <c r="C26" s="77" t="s">
        <v>93</v>
      </c>
      <c r="D26" s="79"/>
      <c r="E26" s="80">
        <f>MROUND(D26*1.2,0.01)</f>
        <v>0</v>
      </c>
      <c r="F26" s="81">
        <v>0</v>
      </c>
      <c r="G26" s="82">
        <v>0</v>
      </c>
      <c r="H26" s="91"/>
      <c r="I26" s="91"/>
      <c r="J26" s="82">
        <v>5.5555555555555552E-2</v>
      </c>
      <c r="K26" s="91"/>
      <c r="L26" s="91"/>
    </row>
    <row r="27" spans="1:12" ht="13" customHeight="1" thickBot="1" x14ac:dyDescent="0.3">
      <c r="A27" s="84" t="s">
        <v>48</v>
      </c>
      <c r="B27" s="85" t="s">
        <v>45</v>
      </c>
      <c r="C27" s="77" t="s">
        <v>93</v>
      </c>
      <c r="D27" s="79"/>
      <c r="E27" s="80">
        <f t="shared" si="0"/>
        <v>0</v>
      </c>
      <c r="F27" s="81">
        <v>0</v>
      </c>
      <c r="G27" s="82">
        <v>0</v>
      </c>
      <c r="H27" s="91"/>
      <c r="I27" s="91"/>
      <c r="J27" s="82">
        <v>5.5555555555555552E-2</v>
      </c>
      <c r="K27" s="91"/>
      <c r="L27" s="91"/>
    </row>
    <row r="28" spans="1:12" ht="13" customHeight="1" thickBot="1" x14ac:dyDescent="0.3">
      <c r="A28" s="77" t="s">
        <v>105</v>
      </c>
      <c r="B28" s="86" t="s">
        <v>124</v>
      </c>
      <c r="C28" s="77" t="s">
        <v>93</v>
      </c>
      <c r="D28" s="79"/>
      <c r="E28" s="80">
        <f>MROUND(D28*1.2,0.01)</f>
        <v>0</v>
      </c>
      <c r="F28" s="81">
        <v>0</v>
      </c>
      <c r="G28" s="82">
        <v>0</v>
      </c>
      <c r="H28" s="91"/>
      <c r="I28" s="91"/>
      <c r="J28" s="82">
        <v>5.5555555555555552E-2</v>
      </c>
      <c r="K28" s="91"/>
      <c r="L28" s="91"/>
    </row>
    <row r="29" spans="1:12" ht="13" customHeight="1" thickBot="1" x14ac:dyDescent="0.3">
      <c r="A29" s="77" t="s">
        <v>79</v>
      </c>
      <c r="B29" s="84" t="s">
        <v>67</v>
      </c>
      <c r="C29" s="77" t="s">
        <v>93</v>
      </c>
      <c r="D29" s="79"/>
      <c r="E29" s="80">
        <f t="shared" si="0"/>
        <v>0</v>
      </c>
      <c r="F29" s="81">
        <v>7.462686567164179E-3</v>
      </c>
      <c r="G29" s="82">
        <v>0</v>
      </c>
      <c r="H29" s="91"/>
      <c r="I29" s="91"/>
      <c r="J29" s="82">
        <v>5.5555555555555552E-2</v>
      </c>
      <c r="K29" s="91"/>
      <c r="L29" s="91"/>
    </row>
    <row r="30" spans="1:12" ht="13" customHeight="1" thickBot="1" x14ac:dyDescent="0.3">
      <c r="A30" s="77" t="s">
        <v>106</v>
      </c>
      <c r="B30" s="77" t="s">
        <v>125</v>
      </c>
      <c r="C30" s="77" t="s">
        <v>93</v>
      </c>
      <c r="D30" s="79"/>
      <c r="E30" s="80">
        <f>MROUND(D30*1.2,0.01)</f>
        <v>0</v>
      </c>
      <c r="F30" s="81">
        <v>0</v>
      </c>
      <c r="G30" s="82">
        <v>1.0638297872340425E-2</v>
      </c>
      <c r="H30" s="91"/>
      <c r="I30" s="91"/>
      <c r="J30" s="82">
        <v>5.5555555555555552E-2</v>
      </c>
      <c r="K30" s="91"/>
      <c r="L30" s="91"/>
    </row>
    <row r="31" spans="1:12" ht="13" customHeight="1" thickBot="1" x14ac:dyDescent="0.3">
      <c r="A31" s="77" t="s">
        <v>80</v>
      </c>
      <c r="B31" s="84" t="s">
        <v>68</v>
      </c>
      <c r="C31" s="77" t="s">
        <v>93</v>
      </c>
      <c r="D31" s="79"/>
      <c r="E31" s="80">
        <f t="shared" si="0"/>
        <v>0</v>
      </c>
      <c r="F31" s="81">
        <v>7.462686567164179E-3</v>
      </c>
      <c r="G31" s="82">
        <v>0</v>
      </c>
      <c r="H31" s="91"/>
      <c r="I31" s="91"/>
      <c r="J31" s="82">
        <v>5.5555555555555552E-2</v>
      </c>
      <c r="K31" s="91"/>
      <c r="L31" s="91"/>
    </row>
    <row r="32" spans="1:12" ht="13" customHeight="1" thickBot="1" x14ac:dyDescent="0.3">
      <c r="A32" s="77" t="s">
        <v>107</v>
      </c>
      <c r="B32" s="77" t="s">
        <v>126</v>
      </c>
      <c r="C32" s="77" t="s">
        <v>93</v>
      </c>
      <c r="D32" s="79"/>
      <c r="E32" s="80">
        <f>MROUND(D32*1.2,0.01)</f>
        <v>0</v>
      </c>
      <c r="F32" s="81">
        <v>0</v>
      </c>
      <c r="G32" s="82">
        <v>1.0638297872340425E-2</v>
      </c>
      <c r="H32" s="91"/>
      <c r="I32" s="91"/>
      <c r="J32" s="82">
        <v>5.5555555555555552E-2</v>
      </c>
      <c r="K32" s="91"/>
      <c r="L32" s="91"/>
    </row>
    <row r="33" spans="1:12" ht="13" customHeight="1" thickBot="1" x14ac:dyDescent="0.3">
      <c r="A33" s="77" t="s">
        <v>81</v>
      </c>
      <c r="B33" s="84" t="s">
        <v>69</v>
      </c>
      <c r="C33" s="77" t="s">
        <v>93</v>
      </c>
      <c r="D33" s="79"/>
      <c r="E33" s="80">
        <f t="shared" si="0"/>
        <v>0</v>
      </c>
      <c r="F33" s="81">
        <v>0</v>
      </c>
      <c r="G33" s="82">
        <v>0</v>
      </c>
      <c r="H33" s="91"/>
      <c r="I33" s="91"/>
      <c r="J33" s="82">
        <v>5.5555555555555552E-2</v>
      </c>
      <c r="K33" s="91"/>
      <c r="L33" s="91"/>
    </row>
    <row r="34" spans="1:12" ht="13" customHeight="1" thickBot="1" x14ac:dyDescent="0.3">
      <c r="A34" s="77" t="s">
        <v>108</v>
      </c>
      <c r="B34" s="77" t="s">
        <v>127</v>
      </c>
      <c r="C34" s="77" t="s">
        <v>93</v>
      </c>
      <c r="D34" s="79"/>
      <c r="E34" s="80">
        <f>MROUND(D34*1.2,0.01)</f>
        <v>0</v>
      </c>
      <c r="F34" s="81">
        <v>0</v>
      </c>
      <c r="G34" s="82">
        <v>0</v>
      </c>
      <c r="H34" s="91"/>
      <c r="I34" s="91"/>
      <c r="J34" s="82">
        <v>5.5555555555555552E-2</v>
      </c>
      <c r="K34" s="91"/>
      <c r="L34" s="91"/>
    </row>
    <row r="35" spans="1:12" ht="13" customHeight="1" thickBot="1" x14ac:dyDescent="0.3">
      <c r="A35" s="77" t="s">
        <v>83</v>
      </c>
      <c r="B35" s="84" t="s">
        <v>84</v>
      </c>
      <c r="C35" s="77" t="s">
        <v>93</v>
      </c>
      <c r="D35" s="79"/>
      <c r="E35" s="80">
        <f>MROUND(D35*1.2,0.01)</f>
        <v>0</v>
      </c>
      <c r="F35" s="81">
        <v>0</v>
      </c>
      <c r="G35" s="82">
        <v>0</v>
      </c>
      <c r="H35" s="91"/>
      <c r="I35" s="91"/>
      <c r="J35" s="82">
        <v>5.5555555555555552E-2</v>
      </c>
      <c r="K35" s="91"/>
      <c r="L35" s="91"/>
    </row>
    <row r="36" spans="1:12" ht="13" customHeight="1" thickBot="1" x14ac:dyDescent="0.3">
      <c r="A36" s="77" t="s">
        <v>109</v>
      </c>
      <c r="B36" s="77" t="s">
        <v>128</v>
      </c>
      <c r="C36" s="77" t="s">
        <v>93</v>
      </c>
      <c r="D36" s="79"/>
      <c r="E36" s="80">
        <f t="shared" si="0"/>
        <v>0</v>
      </c>
      <c r="F36" s="81">
        <v>0</v>
      </c>
      <c r="G36" s="82">
        <v>0</v>
      </c>
      <c r="H36" s="91"/>
      <c r="I36" s="91"/>
      <c r="J36" s="82">
        <v>5.5555555555555552E-2</v>
      </c>
      <c r="K36" s="91"/>
      <c r="L36" s="91"/>
    </row>
    <row r="37" spans="1:12" ht="13" thickBot="1" x14ac:dyDescent="0.3">
      <c r="F37" s="71">
        <f>SUM(F5:F36)</f>
        <v>1</v>
      </c>
      <c r="G37" s="72">
        <f>SUM(G5:G36)</f>
        <v>1</v>
      </c>
      <c r="J37" s="72">
        <f>SUM(J5:J36)</f>
        <v>1.0000000000000002</v>
      </c>
    </row>
    <row r="38" spans="1:12" ht="13" thickBot="1" x14ac:dyDescent="0.3">
      <c r="F38" s="35"/>
      <c r="G38" s="25"/>
      <c r="H38" s="25"/>
      <c r="I38" s="25"/>
    </row>
    <row r="39" spans="1:12" ht="13" thickBot="1" x14ac:dyDescent="0.3">
      <c r="B39" s="87" t="s">
        <v>110</v>
      </c>
      <c r="C39" s="88">
        <v>0.2</v>
      </c>
      <c r="F39" s="37"/>
      <c r="G39" s="38"/>
      <c r="H39" s="38"/>
      <c r="I39" s="38"/>
    </row>
    <row r="40" spans="1:12" ht="13" thickBot="1" x14ac:dyDescent="0.3">
      <c r="B40" s="87" t="s">
        <v>111</v>
      </c>
      <c r="C40" s="88">
        <f>1-C39</f>
        <v>0.8</v>
      </c>
    </row>
    <row r="41" spans="1:12" x14ac:dyDescent="0.25">
      <c r="C41" s="70"/>
    </row>
  </sheetData>
  <protectedRanges>
    <protectedRange sqref="D36 D30 D32 D34 D5:D28" name="Plage1_1"/>
  </protectedRanges>
  <mergeCells count="8">
    <mergeCell ref="K3:L3"/>
    <mergeCell ref="K5:K36"/>
    <mergeCell ref="L5:L36"/>
    <mergeCell ref="A1:K1"/>
    <mergeCell ref="H5:H36"/>
    <mergeCell ref="I5:I36"/>
    <mergeCell ref="H3:I3"/>
    <mergeCell ref="A2:I2"/>
  </mergeCells>
  <pageMargins left="0.70866141732283472" right="0.70866141732283472" top="0.74803149606299213" bottom="0.74803149606299213" header="0.31496062992125984" footer="0.31496062992125984"/>
  <pageSetup paperSize="8" scale="78" orientation="landscape" r:id="rId1"/>
  <headerFooter>
    <oddHeader>&amp;CBPO-AOO-2025-01-  Fourniture de services d’éditique, d’analyse et de traitement des images, de traitement du courrier et d’archivage (CNT 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Lisez Moi</vt:lpstr>
      <vt:lpstr>BP</vt:lpstr>
      <vt:lpstr>DQE</vt:lpstr>
      <vt:lpstr>Panier de Compétences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2025-06-30T09:19:43Z</dcterms:created>
  <dcterms:modified xsi:type="dcterms:W3CDTF">2026-07-07T13:51:09Z</dcterms:modified>
</cp:coreProperties>
</file>